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1020" windowWidth="19410" windowHeight="9990" firstSheet="72" activeTab="82"/>
  </bookViews>
  <sheets>
    <sheet name="В-Ландех" sheetId="24" r:id="rId1"/>
    <sheet name="Вичуга" sheetId="126" r:id="rId2"/>
    <sheet name="ГавПосад" sheetId="15" r:id="rId3"/>
    <sheet name="Ильинское" sheetId="34" r:id="rId4"/>
    <sheet name="Кинешма" sheetId="119" r:id="rId5"/>
    <sheet name="Комсомольск" sheetId="17" r:id="rId6"/>
    <sheet name="Лежнево" sheetId="49" r:id="rId7"/>
    <sheet name="Кохма" sheetId="79" r:id="rId8"/>
    <sheet name="Лух" sheetId="57" r:id="rId9"/>
    <sheet name="Палех " sheetId="120" r:id="rId10"/>
    <sheet name="Пестяки" sheetId="20" r:id="rId11"/>
    <sheet name="Приволжск" sheetId="111" r:id="rId12"/>
    <sheet name="Пучеж" sheetId="55" r:id="rId13"/>
    <sheet name="Родники" sheetId="121" r:id="rId14"/>
    <sheet name="Тейково" sheetId="38" r:id="rId15"/>
    <sheet name="Фурманов" sheetId="112" r:id="rId16"/>
    <sheet name="Шуя " sheetId="113" r:id="rId17"/>
    <sheet name="Южа " sheetId="122" r:id="rId18"/>
    <sheet name="1 ГКБ" sheetId="118" r:id="rId19"/>
    <sheet name="Куваевых" sheetId="114" r:id="rId20"/>
    <sheet name="3 ГКБ" sheetId="103" r:id="rId21"/>
    <sheet name="4 ГКБ " sheetId="104" r:id="rId22"/>
    <sheet name="7 ГКБ " sheetId="102" r:id="rId23"/>
    <sheet name="8ГКБ" sheetId="105" r:id="rId24"/>
    <sheet name="ДГКБ 5" sheetId="132" r:id="rId25"/>
    <sheet name="РД№1" sheetId="32" r:id="rId26"/>
    <sheet name="РД№4" sheetId="23" r:id="rId27"/>
    <sheet name="СтомПом" sheetId="61" r:id="rId28"/>
    <sheet name="ССМП" sheetId="62" r:id="rId29"/>
    <sheet name="ОДКБ" sheetId="101" r:id="rId30"/>
    <sheet name="ЦМР" sheetId="25" r:id="rId31"/>
    <sheet name="ОКБ" sheetId="131" r:id="rId32"/>
    <sheet name="ОКД " sheetId="108" r:id="rId33"/>
    <sheet name="Госпиталь " sheetId="107" r:id="rId34"/>
    <sheet name="ООД " sheetId="110" r:id="rId35"/>
    <sheet name="ОКВД" sheetId="123" r:id="rId36"/>
    <sheet name="НИИ" sheetId="30" r:id="rId37"/>
    <sheet name="КИГМА" sheetId="42" r:id="rId38"/>
    <sheet name="Решма " sheetId="100" r:id="rId39"/>
    <sheet name="МСЧ№37" sheetId="63" r:id="rId40"/>
    <sheet name="РЖД Медицина" sheetId="125" r:id="rId41"/>
    <sheet name="МСЧ МВД " sheetId="124" r:id="rId42"/>
    <sheet name="ООО ИвМедЦентр" sheetId="35" r:id="rId43"/>
    <sheet name="ООО Ивастрамед" sheetId="129" r:id="rId44"/>
    <sheet name="Офтальмохир" sheetId="116" r:id="rId45"/>
    <sheet name="Светадар" sheetId="133" r:id="rId46"/>
    <sheet name="Окулист" sheetId="138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70" r:id="rId56"/>
    <sheet name="Нефрос_Воронеж" sheetId="82" r:id="rId57"/>
    <sheet name="Владимир ОКБ" sheetId="83" r:id="rId58"/>
    <sheet name="ООО Европа" sheetId="85" r:id="rId59"/>
    <sheet name="Сан_Колос" sheetId="84" r:id="rId60"/>
    <sheet name="Ситилаб" sheetId="86" r:id="rId61"/>
    <sheet name="Инвитро" sheetId="134" r:id="rId62"/>
    <sheet name="ЯМТ" sheetId="87" r:id="rId63"/>
    <sheet name="Гиппократ" sheetId="88" r:id="rId64"/>
    <sheet name="Медэко" sheetId="89" r:id="rId65"/>
    <sheet name="АО К_31" sheetId="18" r:id="rId66"/>
    <sheet name="Авиценна" sheetId="91" r:id="rId67"/>
    <sheet name="МРТ Центр" sheetId="92" r:id="rId68"/>
    <sheet name="33МедикАл" sheetId="93" r:id="rId69"/>
    <sheet name="МРТ диагностика" sheetId="94" r:id="rId70"/>
    <sheet name="Миленарис диагн" sheetId="95" r:id="rId71"/>
    <sheet name="Миленарис профил" sheetId="128" r:id="rId72"/>
    <sheet name="УЗ ОД центр" sheetId="96" r:id="rId73"/>
    <sheet name="ООО Здоровье" sheetId="97" r:id="rId74"/>
    <sheet name="Белая роза" sheetId="98" r:id="rId75"/>
    <sheet name="ООО М ЛАЙН" sheetId="99" r:id="rId76"/>
    <sheet name="Вита_Авис" sheetId="130" r:id="rId77"/>
    <sheet name="ЦКДЛ" sheetId="72" r:id="rId78"/>
    <sheet name="КО_НКЦ" sheetId="135" r:id="rId79"/>
    <sheet name="ООО Клиника ОМС" sheetId="137" r:id="rId80"/>
    <sheet name="АО Медицина" sheetId="136" r:id="rId81"/>
    <sheet name="Доктор_Лайт" sheetId="90" r:id="rId82"/>
    <sheet name="СВОД" sheetId="51" r:id="rId83"/>
  </sheets>
  <definedNames>
    <definedName name="_xlnm.Print_Area" localSheetId="18">'1 ГКБ'!$A$1:$I$56</definedName>
    <definedName name="_xlnm.Print_Area" localSheetId="20">'3 ГКБ'!$A$1:$I$56</definedName>
    <definedName name="_xlnm.Print_Area" localSheetId="68">'33МедикАл'!$A$1:$I$56</definedName>
    <definedName name="_xlnm.Print_Area" localSheetId="21">'4 ГКБ '!$A$1:$I$56</definedName>
    <definedName name="_xlnm.Print_Area" localSheetId="22">'7 ГКБ '!$A$1:$I$56</definedName>
    <definedName name="_xlnm.Print_Area" localSheetId="23">'8ГКБ'!$A$1:$I$56</definedName>
    <definedName name="_xlnm.Print_Area" localSheetId="66">Авиценна!$A$1:$I$56</definedName>
    <definedName name="_xlnm.Print_Area" localSheetId="65">'АО К_31'!$A$1:$I$56</definedName>
    <definedName name="_xlnm.Print_Area" localSheetId="80">'АО Медицина'!$A$1:$I$56</definedName>
    <definedName name="_xlnm.Print_Area" localSheetId="74">'Белая роза'!$A$1:$I$56</definedName>
    <definedName name="_xlnm.Print_Area" localSheetId="76">Вита_Авис!$A$1:$I$56</definedName>
    <definedName name="_xlnm.Print_Area" localSheetId="1">Вичуга!$A$1:$I$56</definedName>
    <definedName name="_xlnm.Print_Area" localSheetId="57">'Владимир ОКБ'!$A$1:$I$56</definedName>
    <definedName name="_xlnm.Print_Area" localSheetId="0">'В-Ландех'!$A$1:$I$56</definedName>
    <definedName name="_xlnm.Print_Area" localSheetId="2">ГавПосад!$A$1:$I$56</definedName>
    <definedName name="_xlnm.Print_Area" localSheetId="63">Гиппократ!$A$1:$I$56</definedName>
    <definedName name="_xlnm.Print_Area" localSheetId="33">'Госпиталь '!$A$1:$I$56</definedName>
    <definedName name="_xlnm.Print_Area" localSheetId="24">'ДГКБ 5'!$A$1:$I$56</definedName>
    <definedName name="_xlnm.Print_Area" localSheetId="54">'Добрый день'!$A$1:$I$56</definedName>
    <definedName name="_xlnm.Print_Area" localSheetId="81">Доктор_Лайт!$A$1:$I$56</definedName>
    <definedName name="_xlnm.Print_Area" localSheetId="49">Замыслов!$A$1:$I$56</definedName>
    <definedName name="_xlnm.Print_Area" localSheetId="52">ЗеленГород!$A$1:$I$56</definedName>
    <definedName name="_xlnm.Print_Area" localSheetId="3">Ильинское!$A$1:$I$56</definedName>
    <definedName name="_xlnm.Print_Area" localSheetId="61">Инвитро!$A$1:$I$56</definedName>
    <definedName name="_xlnm.Print_Area" localSheetId="37">КИГМА!$A$1:$I$56</definedName>
    <definedName name="_xlnm.Print_Area" localSheetId="4">Кинешма!$A$1:$I$56</definedName>
    <definedName name="_xlnm.Print_Area" localSheetId="53">КлСМ!$A$1:$I$56</definedName>
    <definedName name="_xlnm.Print_Area" localSheetId="78">КО_НКЦ!$A$1:$I$56</definedName>
    <definedName name="_xlnm.Print_Area" localSheetId="5">Комсомольск!$A$1:$I$56</definedName>
    <definedName name="_xlnm.Print_Area" localSheetId="7">Кохма!$A$1:$I$56</definedName>
    <definedName name="_xlnm.Print_Area" localSheetId="19">Куваевых!$A$1:$I$56</definedName>
    <definedName name="_xlnm.Print_Area" localSheetId="6">Лежнево!$A$1:$I$56</definedName>
    <definedName name="_xlnm.Print_Area" localSheetId="8">Лух!$A$1:$I$56</definedName>
    <definedName name="_xlnm.Print_Area" localSheetId="47">Медиком!$A$1:$I$56</definedName>
    <definedName name="_xlnm.Print_Area" localSheetId="64">Медэко!$A$1:$I$56</definedName>
    <definedName name="_xlnm.Print_Area" localSheetId="70">'Миленарис диагн'!$A$1:$I$56</definedName>
    <definedName name="_xlnm.Print_Area" localSheetId="71">'Миленарис профил'!$A$1:$I$56</definedName>
    <definedName name="_xlnm.Print_Area" localSheetId="69">'МРТ диагностика'!$A$1:$I$56</definedName>
    <definedName name="_xlnm.Print_Area" localSheetId="67">'МРТ Центр'!$A$1:$I$56</definedName>
    <definedName name="_xlnm.Print_Area" localSheetId="41">'МСЧ МВД '!$A$1:$I$56</definedName>
    <definedName name="_xlnm.Print_Area" localSheetId="39">МСЧ№37!$A$1:$I$56</definedName>
    <definedName name="_xlnm.Print_Area" localSheetId="56">Нефрос_Воронеж!$A$1:$I$56</definedName>
    <definedName name="_xlnm.Print_Area" localSheetId="50">нефросовет!$A$1:$I$56</definedName>
    <definedName name="_xlnm.Print_Area" localSheetId="51">'нефросовет Иваново'!$A$1:$I$56</definedName>
    <definedName name="_xlnm.Print_Area" localSheetId="36">НИИ!$A$1:$I$56</definedName>
    <definedName name="_xlnm.Print_Area" localSheetId="29">ОДКБ!$A$1:$I$56</definedName>
    <definedName name="_xlnm.Print_Area" localSheetId="31">ОКБ!$A$1:$I$56</definedName>
    <definedName name="_xlnm.Print_Area" localSheetId="35">ОКВД!$A$1:$I$56</definedName>
    <definedName name="_xlnm.Print_Area" localSheetId="32">'ОКД '!$A$1:$I$56</definedName>
    <definedName name="_xlnm.Print_Area" localSheetId="46">Окулист!$A$1:$J$57</definedName>
    <definedName name="_xlnm.Print_Area" localSheetId="34">'ООД '!$A$1:$I$56</definedName>
    <definedName name="_xlnm.Print_Area" localSheetId="55">'ООО Велес'!$A$1:$I$56</definedName>
    <definedName name="_xlnm.Print_Area" localSheetId="58">'ООО Европа'!$A$1:$I$56</definedName>
    <definedName name="_xlnm.Print_Area" localSheetId="73">'ООО Здоровье'!$A$1:$I$56</definedName>
    <definedName name="_xlnm.Print_Area" localSheetId="43">'ООО Ивастрамед'!$A$1:$I$56</definedName>
    <definedName name="_xlnm.Print_Area" localSheetId="42">'ООО ИвМедЦентр'!$A$1:$I$56</definedName>
    <definedName name="_xlnm.Print_Area" localSheetId="79">'ООО Клиника ОМС'!$A$1:$I$56</definedName>
    <definedName name="_xlnm.Print_Area" localSheetId="75">'ООО М ЛАЙН'!$A$1:$I$56</definedName>
    <definedName name="_xlnm.Print_Area" localSheetId="48">'ООО Медицина'!$A$1:$I$56</definedName>
    <definedName name="_xlnm.Print_Area" localSheetId="44">Офтальмохир!$A$1:$J$57</definedName>
    <definedName name="_xlnm.Print_Area" localSheetId="9">'Палех '!$A$1:$I$56</definedName>
    <definedName name="_xlnm.Print_Area" localSheetId="10">Пестяки!$A$1:$I$56</definedName>
    <definedName name="_xlnm.Print_Area" localSheetId="11">Приволжск!$A$1:$I$56</definedName>
    <definedName name="_xlnm.Print_Area" localSheetId="12">Пучеж!$A$1:$I$56</definedName>
    <definedName name="_xlnm.Print_Area" localSheetId="25">РД№1!$A$1:$I$56</definedName>
    <definedName name="_xlnm.Print_Area" localSheetId="26">РД№4!$A$1:$I$56</definedName>
    <definedName name="_xlnm.Print_Area" localSheetId="38">'Решма '!$A$1:$I$56</definedName>
    <definedName name="_xlnm.Print_Area" localSheetId="40">'РЖД Медицина'!$A$1:$I$56</definedName>
    <definedName name="_xlnm.Print_Area" localSheetId="13">Родники!$A$1:$I$56</definedName>
    <definedName name="_xlnm.Print_Area" localSheetId="59">Сан_Колос!$A$1:$I$56</definedName>
    <definedName name="_xlnm.Print_Area" localSheetId="45">Светадар!$A$1:$J$57</definedName>
    <definedName name="_xlnm.Print_Area" localSheetId="82">СВОД!$A$1:$I$58</definedName>
    <definedName name="_xlnm.Print_Area" localSheetId="60">Ситилаб!$A$1:$I$56</definedName>
    <definedName name="_xlnm.Print_Area" localSheetId="28">ССМП!$A$1:$I$56</definedName>
    <definedName name="_xlnm.Print_Area" localSheetId="27">СтомПом!$A$1:$I$56</definedName>
    <definedName name="_xlnm.Print_Area" localSheetId="14">Тейково!$A$1:$I$56</definedName>
    <definedName name="_xlnm.Print_Area" localSheetId="72">'УЗ ОД центр'!$A$1:$I$56</definedName>
    <definedName name="_xlnm.Print_Area" localSheetId="15">Фурманов!$A$1:$I$56</definedName>
    <definedName name="_xlnm.Print_Area" localSheetId="77">ЦКДЛ!$A$1:$I$56</definedName>
    <definedName name="_xlnm.Print_Area" localSheetId="30">ЦМР!$A$1:$I$56</definedName>
    <definedName name="_xlnm.Print_Area" localSheetId="16">'Шуя '!$A$1:$I$56</definedName>
    <definedName name="_xlnm.Print_Area" localSheetId="17">'Южа '!$A$1:$I$56</definedName>
    <definedName name="_xlnm.Print_Area" localSheetId="62">ЯМТ!$A$1:$I$56</definedName>
  </definedNames>
  <calcPr calcId="125725"/>
</workbook>
</file>

<file path=xl/calcChain.xml><?xml version="1.0" encoding="utf-8"?>
<calcChain xmlns="http://schemas.openxmlformats.org/spreadsheetml/2006/main">
  <c r="F28" i="11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5"/>
  <c r="F27"/>
  <c r="E25" i="103"/>
  <c r="F55" i="138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D28" s="1"/>
  <c r="D25" s="1"/>
  <c r="D56" s="1"/>
  <c r="F27"/>
  <c r="D27"/>
  <c r="F26"/>
  <c r="D26"/>
  <c r="I25"/>
  <c r="I56"/>
  <c r="H25"/>
  <c r="H56"/>
  <c r="G25"/>
  <c r="G56"/>
  <c r="F56" s="1"/>
  <c r="E25"/>
  <c r="E56" s="1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48" i="126"/>
  <c r="F48" i="15"/>
  <c r="F48" i="34"/>
  <c r="F48" i="17"/>
  <c r="F48" i="49"/>
  <c r="F48" i="79"/>
  <c r="F48" i="57"/>
  <c r="F48" i="120"/>
  <c r="F48" i="20"/>
  <c r="F48" i="111"/>
  <c r="F48" i="55"/>
  <c r="F48" i="121"/>
  <c r="F48" i="38"/>
  <c r="F48" i="112"/>
  <c r="F48" i="113"/>
  <c r="F48" i="122"/>
  <c r="F48" i="118"/>
  <c r="F48" i="114"/>
  <c r="F48" i="103"/>
  <c r="F48" i="104"/>
  <c r="F48" i="102"/>
  <c r="F48" i="105"/>
  <c r="F48" i="132"/>
  <c r="F48" i="32"/>
  <c r="F48" i="23"/>
  <c r="F48" i="61"/>
  <c r="F48" i="62"/>
  <c r="F48" i="101"/>
  <c r="F48" i="25"/>
  <c r="F48" i="131"/>
  <c r="F48" i="108"/>
  <c r="F48" i="107"/>
  <c r="F48" i="110"/>
  <c r="F48" i="123"/>
  <c r="F48" i="30"/>
  <c r="F48" i="42"/>
  <c r="F48" i="100"/>
  <c r="F48" i="63"/>
  <c r="F48" i="125"/>
  <c r="F48" i="124"/>
  <c r="F48" i="35"/>
  <c r="F48" i="129"/>
  <c r="F48" i="116"/>
  <c r="F48" i="133"/>
  <c r="F48" i="66"/>
  <c r="F48" i="13"/>
  <c r="F48" i="27"/>
  <c r="F48" i="67"/>
  <c r="F48" i="80"/>
  <c r="F48" i="60"/>
  <c r="F48" i="26"/>
  <c r="F48" i="68"/>
  <c r="F48" i="70"/>
  <c r="F48" i="82"/>
  <c r="F48" i="83"/>
  <c r="F48" i="85"/>
  <c r="F48" i="84"/>
  <c r="F48" i="86"/>
  <c r="F48" i="134"/>
  <c r="F48" i="87"/>
  <c r="F48" i="88"/>
  <c r="F48" i="89"/>
  <c r="F48" i="18"/>
  <c r="F48" i="91"/>
  <c r="F48" i="92"/>
  <c r="F48" i="93"/>
  <c r="F48" i="94"/>
  <c r="F48" i="95"/>
  <c r="F48" i="128"/>
  <c r="F48" i="96"/>
  <c r="F48" i="97"/>
  <c r="F48" i="98"/>
  <c r="F48" i="99"/>
  <c r="F48" i="130"/>
  <c r="F48" i="72"/>
  <c r="F48" i="135"/>
  <c r="F48" i="137"/>
  <c r="F48" i="136"/>
  <c r="F48" i="90"/>
  <c r="F48" i="24"/>
  <c r="F33" i="126"/>
  <c r="F32"/>
  <c r="F33" i="15"/>
  <c r="F32"/>
  <c r="F33" i="34"/>
  <c r="F32"/>
  <c r="F33" i="17"/>
  <c r="F32"/>
  <c r="F33" i="49"/>
  <c r="F32"/>
  <c r="F33" i="79"/>
  <c r="F32"/>
  <c r="F33" i="57"/>
  <c r="F32"/>
  <c r="F33" i="120"/>
  <c r="F32"/>
  <c r="F33" i="20"/>
  <c r="F32"/>
  <c r="F33" i="111"/>
  <c r="F32"/>
  <c r="F33" i="55"/>
  <c r="F32"/>
  <c r="F33" i="121"/>
  <c r="F32"/>
  <c r="F33" i="38"/>
  <c r="F32"/>
  <c r="F33" i="112"/>
  <c r="F32"/>
  <c r="F33" i="113"/>
  <c r="F32"/>
  <c r="F33" i="122"/>
  <c r="F32"/>
  <c r="F33" i="118"/>
  <c r="F32"/>
  <c r="F33" i="114"/>
  <c r="F32"/>
  <c r="F33" i="103"/>
  <c r="F32"/>
  <c r="F33" i="104"/>
  <c r="F32"/>
  <c r="F33" i="102"/>
  <c r="F32"/>
  <c r="F33" i="105"/>
  <c r="F32"/>
  <c r="F33" i="132"/>
  <c r="F32"/>
  <c r="F33" i="32"/>
  <c r="F32"/>
  <c r="F33" i="23"/>
  <c r="F32"/>
  <c r="F33" i="61"/>
  <c r="F32"/>
  <c r="F33" i="62"/>
  <c r="F32"/>
  <c r="F33" i="101"/>
  <c r="F32"/>
  <c r="F33" i="25"/>
  <c r="F32"/>
  <c r="F33" i="131"/>
  <c r="F32"/>
  <c r="F33" i="108"/>
  <c r="F32"/>
  <c r="F33" i="107"/>
  <c r="F32"/>
  <c r="F33" i="110"/>
  <c r="F32"/>
  <c r="F33" i="123"/>
  <c r="F32"/>
  <c r="F33" i="30"/>
  <c r="F32"/>
  <c r="F33" i="42"/>
  <c r="F32"/>
  <c r="F33" i="100"/>
  <c r="F32"/>
  <c r="F33" i="63"/>
  <c r="F32"/>
  <c r="F33" i="125"/>
  <c r="F32"/>
  <c r="F33" i="124"/>
  <c r="F32"/>
  <c r="F33" i="35"/>
  <c r="F32"/>
  <c r="F33" i="129"/>
  <c r="F32"/>
  <c r="F33" i="116"/>
  <c r="F32"/>
  <c r="F33" i="133"/>
  <c r="F32"/>
  <c r="F33" i="66"/>
  <c r="F32"/>
  <c r="F33" i="13"/>
  <c r="F32"/>
  <c r="F33" i="27"/>
  <c r="F32"/>
  <c r="F33" i="67"/>
  <c r="F32"/>
  <c r="F33" i="80"/>
  <c r="F32"/>
  <c r="F33" i="60"/>
  <c r="F32"/>
  <c r="F33" i="26"/>
  <c r="F32"/>
  <c r="F33" i="68"/>
  <c r="F32"/>
  <c r="F33" i="70"/>
  <c r="F32"/>
  <c r="F33" i="82"/>
  <c r="F32"/>
  <c r="F33" i="83"/>
  <c r="F32"/>
  <c r="F33" i="85"/>
  <c r="F32"/>
  <c r="F33" i="84"/>
  <c r="F32"/>
  <c r="F33" i="86"/>
  <c r="F32"/>
  <c r="F33" i="134"/>
  <c r="F32"/>
  <c r="F33" i="87"/>
  <c r="F32"/>
  <c r="F33" i="88"/>
  <c r="F32"/>
  <c r="F33" i="89"/>
  <c r="F32"/>
  <c r="F33" i="18"/>
  <c r="F32"/>
  <c r="F33" i="91"/>
  <c r="F32"/>
  <c r="F33" i="92"/>
  <c r="F32"/>
  <c r="F33" i="93"/>
  <c r="F32"/>
  <c r="F33" i="94"/>
  <c r="F32"/>
  <c r="F33" i="95"/>
  <c r="F32"/>
  <c r="F33" i="128"/>
  <c r="F32"/>
  <c r="F33" i="96"/>
  <c r="F32"/>
  <c r="F33" i="97"/>
  <c r="F32"/>
  <c r="F33" i="98"/>
  <c r="F32"/>
  <c r="F33" i="99"/>
  <c r="F32"/>
  <c r="F33" i="130"/>
  <c r="F32"/>
  <c r="F33" i="72"/>
  <c r="F32"/>
  <c r="F33" i="135"/>
  <c r="F32"/>
  <c r="F33" i="137"/>
  <c r="F32"/>
  <c r="F33" i="136"/>
  <c r="F32"/>
  <c r="F33" i="90"/>
  <c r="F32"/>
  <c r="F33" i="24"/>
  <c r="F32"/>
  <c r="F19" i="126"/>
  <c r="F19" i="15"/>
  <c r="F19" i="34"/>
  <c r="F19" i="17"/>
  <c r="F19" i="49"/>
  <c r="F19" i="79"/>
  <c r="F19" i="57"/>
  <c r="F19" i="120"/>
  <c r="F19" i="20"/>
  <c r="F19" i="111"/>
  <c r="F19" i="55"/>
  <c r="F19" i="121"/>
  <c r="F19" i="38"/>
  <c r="F19" i="112"/>
  <c r="F19" i="113"/>
  <c r="F19" i="122"/>
  <c r="F19" i="118"/>
  <c r="F19" i="114"/>
  <c r="F19" i="103"/>
  <c r="F19" i="104"/>
  <c r="F19" i="102"/>
  <c r="F19" i="105"/>
  <c r="F19" i="132"/>
  <c r="F19" i="32"/>
  <c r="F19" i="23"/>
  <c r="F19" i="61"/>
  <c r="F19" i="62"/>
  <c r="F19" i="101"/>
  <c r="F19" i="25"/>
  <c r="F19" i="131"/>
  <c r="F19" i="108"/>
  <c r="F19" i="107"/>
  <c r="F19" i="110"/>
  <c r="F19" i="123"/>
  <c r="F19" i="30"/>
  <c r="F19" i="42"/>
  <c r="F19" i="100"/>
  <c r="F19" i="63"/>
  <c r="F19" i="125"/>
  <c r="F19" i="124"/>
  <c r="F19" i="35"/>
  <c r="F19" i="129"/>
  <c r="F19" i="116"/>
  <c r="F19" i="133"/>
  <c r="F19" i="66"/>
  <c r="F19" i="13"/>
  <c r="F19" i="27"/>
  <c r="F19" i="67"/>
  <c r="F19" i="80"/>
  <c r="F19" i="60"/>
  <c r="F19" i="26"/>
  <c r="F19" i="68"/>
  <c r="F19" i="70"/>
  <c r="F19" i="82"/>
  <c r="F19" i="83"/>
  <c r="F19" i="85"/>
  <c r="F19" i="84"/>
  <c r="F19" i="86"/>
  <c r="F19" i="134"/>
  <c r="F19" i="87"/>
  <c r="F19" i="88"/>
  <c r="F19" i="89"/>
  <c r="F19" i="18"/>
  <c r="F19" i="91"/>
  <c r="F19" i="92"/>
  <c r="F19" i="93"/>
  <c r="F19" i="94"/>
  <c r="F19" i="95"/>
  <c r="F19" i="128"/>
  <c r="F19" i="96"/>
  <c r="F19" i="97"/>
  <c r="F19" i="98"/>
  <c r="F19" i="99"/>
  <c r="F19" i="130"/>
  <c r="F19" i="72"/>
  <c r="F19" i="135"/>
  <c r="F19" i="137"/>
  <c r="F19" i="136"/>
  <c r="F19" i="90"/>
  <c r="F19" i="24"/>
  <c r="F34" i="126"/>
  <c r="F34" i="15"/>
  <c r="F34" i="34"/>
  <c r="F34" i="17"/>
  <c r="F34" i="49"/>
  <c r="F34" i="79"/>
  <c r="F34" i="57"/>
  <c r="F34" i="120"/>
  <c r="F34" i="20"/>
  <c r="F34" i="111"/>
  <c r="F34" i="55"/>
  <c r="F34" i="121"/>
  <c r="F34" i="38"/>
  <c r="F34" i="112"/>
  <c r="F34" i="113"/>
  <c r="F34" i="122"/>
  <c r="F34" i="118"/>
  <c r="F34" i="114"/>
  <c r="F34" i="103"/>
  <c r="F34" i="104"/>
  <c r="F34" i="102"/>
  <c r="F34" i="105"/>
  <c r="F34" i="132"/>
  <c r="F34" i="32"/>
  <c r="F34" i="23"/>
  <c r="F34" i="61"/>
  <c r="F34" i="62"/>
  <c r="F34" i="101"/>
  <c r="F34" i="25"/>
  <c r="F34" i="131"/>
  <c r="F34" i="108"/>
  <c r="F34" i="107"/>
  <c r="F34" i="110"/>
  <c r="F34" i="123"/>
  <c r="F34" i="30"/>
  <c r="F34" i="42"/>
  <c r="F34" i="100"/>
  <c r="F34" i="63"/>
  <c r="F34" i="125"/>
  <c r="F34" i="124"/>
  <c r="F34" i="35"/>
  <c r="F34" i="129"/>
  <c r="F34" i="116"/>
  <c r="F34" i="133"/>
  <c r="F34" i="66"/>
  <c r="F34" i="13"/>
  <c r="F34" i="27"/>
  <c r="F34" i="67"/>
  <c r="F34" i="80"/>
  <c r="F34" i="60"/>
  <c r="F34" i="26"/>
  <c r="F34" i="68"/>
  <c r="F34" i="70"/>
  <c r="F34" i="82"/>
  <c r="F34" i="83"/>
  <c r="F34" i="85"/>
  <c r="F34" i="84"/>
  <c r="F34" i="86"/>
  <c r="F34" i="134"/>
  <c r="F34" i="87"/>
  <c r="F34" i="88"/>
  <c r="F34" i="89"/>
  <c r="F34" i="18"/>
  <c r="F34" i="91"/>
  <c r="F34" i="92"/>
  <c r="F34" i="93"/>
  <c r="F34" i="94"/>
  <c r="F34" i="95"/>
  <c r="F34" i="128"/>
  <c r="F34" i="96"/>
  <c r="F34" i="97"/>
  <c r="F34" i="98"/>
  <c r="F34" i="99"/>
  <c r="F34" i="130"/>
  <c r="F34" i="72"/>
  <c r="F34" i="135"/>
  <c r="F34" i="137"/>
  <c r="F34" i="136"/>
  <c r="F34" i="90"/>
  <c r="F34" i="24"/>
  <c r="F18" i="126"/>
  <c r="F18" i="15"/>
  <c r="F18" i="34"/>
  <c r="F18" i="17"/>
  <c r="F18" i="49"/>
  <c r="F18" i="79"/>
  <c r="F18" i="57"/>
  <c r="F18" i="120"/>
  <c r="F18" i="20"/>
  <c r="F18" i="111"/>
  <c r="F18" i="55"/>
  <c r="F18" i="121"/>
  <c r="F18" i="38"/>
  <c r="F18" i="112"/>
  <c r="F18" i="113"/>
  <c r="F18" i="122"/>
  <c r="F18" i="118"/>
  <c r="F18" i="114"/>
  <c r="F18" i="103"/>
  <c r="F18" i="104"/>
  <c r="F18" i="102"/>
  <c r="F18" i="105"/>
  <c r="F18" i="132"/>
  <c r="F18" i="32"/>
  <c r="F18" i="23"/>
  <c r="F18" i="61"/>
  <c r="F18" i="62"/>
  <c r="F18" i="101"/>
  <c r="F18" i="25"/>
  <c r="F18" i="131"/>
  <c r="F18" i="108"/>
  <c r="F18" i="107"/>
  <c r="F18" i="110"/>
  <c r="F18" i="123"/>
  <c r="F18" i="30"/>
  <c r="F18" i="42"/>
  <c r="F18" i="100"/>
  <c r="F18" i="63"/>
  <c r="F18" i="125"/>
  <c r="F18" i="124"/>
  <c r="F18" i="35"/>
  <c r="F18" i="129"/>
  <c r="F18" i="116"/>
  <c r="F18" i="133"/>
  <c r="F18" i="66"/>
  <c r="F18" i="13"/>
  <c r="F18" i="27"/>
  <c r="F18" i="67"/>
  <c r="F18" i="80"/>
  <c r="F18" i="60"/>
  <c r="F18" i="26"/>
  <c r="F18" i="68"/>
  <c r="F18" i="70"/>
  <c r="F18" i="82"/>
  <c r="F18" i="83"/>
  <c r="F18" i="85"/>
  <c r="F18" i="84"/>
  <c r="F18" i="86"/>
  <c r="F18" i="134"/>
  <c r="F18" i="87"/>
  <c r="F18" i="88"/>
  <c r="F18" i="89"/>
  <c r="F18" i="18"/>
  <c r="F18" i="91"/>
  <c r="F18" i="92"/>
  <c r="F18" i="93"/>
  <c r="F18" i="94"/>
  <c r="F18" i="95"/>
  <c r="F18" i="128"/>
  <c r="F18" i="96"/>
  <c r="F18" i="97"/>
  <c r="F18" i="98"/>
  <c r="F18" i="99"/>
  <c r="F18" i="130"/>
  <c r="F18" i="72"/>
  <c r="F18" i="135"/>
  <c r="F18" i="137"/>
  <c r="F18" i="136"/>
  <c r="F18" i="90"/>
  <c r="F18" i="24"/>
  <c r="I25" i="101"/>
  <c r="D28" i="119"/>
  <c r="D27"/>
  <c r="D26"/>
  <c r="F55" i="13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D25" s="1"/>
  <c r="D56" s="1"/>
  <c r="F27"/>
  <c r="D27"/>
  <c r="F26"/>
  <c r="D26"/>
  <c r="I25"/>
  <c r="I56" s="1"/>
  <c r="H25"/>
  <c r="H56" s="1"/>
  <c r="G25"/>
  <c r="G56" s="1"/>
  <c r="F56" s="1"/>
  <c r="E25"/>
  <c r="E56" s="1"/>
  <c r="F24"/>
  <c r="F23"/>
  <c r="F22"/>
  <c r="F21"/>
  <c r="F20"/>
  <c r="F17"/>
  <c r="F16"/>
  <c r="F15"/>
  <c r="F14"/>
  <c r="F13"/>
  <c r="F12"/>
  <c r="F11"/>
  <c r="F10"/>
  <c r="F9"/>
  <c r="F8"/>
  <c r="F7"/>
  <c r="F6"/>
  <c r="I25" i="15"/>
  <c r="H25"/>
  <c r="G25"/>
  <c r="F25"/>
  <c r="E25"/>
  <c r="I25" i="34"/>
  <c r="H25"/>
  <c r="G25"/>
  <c r="F25" s="1"/>
  <c r="E25"/>
  <c r="I25" i="119"/>
  <c r="H25"/>
  <c r="G25"/>
  <c r="F25" s="1"/>
  <c r="D25" s="1"/>
  <c r="D56" s="1"/>
  <c r="E25"/>
  <c r="I25" i="17"/>
  <c r="H25"/>
  <c r="G25"/>
  <c r="F25" s="1"/>
  <c r="E25"/>
  <c r="I25" i="49"/>
  <c r="H25"/>
  <c r="G25"/>
  <c r="F25"/>
  <c r="E25"/>
  <c r="I25" i="79"/>
  <c r="H25"/>
  <c r="G25"/>
  <c r="F25" s="1"/>
  <c r="E25"/>
  <c r="I25" i="57"/>
  <c r="H25"/>
  <c r="G25"/>
  <c r="F25"/>
  <c r="E25"/>
  <c r="I25" i="120"/>
  <c r="H25"/>
  <c r="G25"/>
  <c r="F25" s="1"/>
  <c r="E25"/>
  <c r="I25" i="20"/>
  <c r="H25"/>
  <c r="G25"/>
  <c r="F25"/>
  <c r="E25"/>
  <c r="I25" i="111"/>
  <c r="H25"/>
  <c r="G25"/>
  <c r="F25"/>
  <c r="E25"/>
  <c r="I25" i="55"/>
  <c r="H25"/>
  <c r="G25"/>
  <c r="F25" s="1"/>
  <c r="E25"/>
  <c r="I25" i="121"/>
  <c r="H25"/>
  <c r="G25"/>
  <c r="F25"/>
  <c r="E25"/>
  <c r="I25" i="38"/>
  <c r="H25"/>
  <c r="G25"/>
  <c r="F25" s="1"/>
  <c r="E25"/>
  <c r="I25" i="112"/>
  <c r="H25"/>
  <c r="G25"/>
  <c r="F25"/>
  <c r="E25"/>
  <c r="I25" i="113"/>
  <c r="H25"/>
  <c r="G25"/>
  <c r="F25"/>
  <c r="E25"/>
  <c r="I25" i="122"/>
  <c r="H25"/>
  <c r="G25"/>
  <c r="E25"/>
  <c r="I25" i="118"/>
  <c r="H25"/>
  <c r="G25"/>
  <c r="F25" s="1"/>
  <c r="E25"/>
  <c r="I25" i="114"/>
  <c r="H25"/>
  <c r="G25"/>
  <c r="F25"/>
  <c r="E25"/>
  <c r="I25" i="103"/>
  <c r="H25"/>
  <c r="I25" i="104"/>
  <c r="H25"/>
  <c r="G25"/>
  <c r="E25"/>
  <c r="I25" i="102"/>
  <c r="H25"/>
  <c r="G25"/>
  <c r="E25"/>
  <c r="I25" i="105"/>
  <c r="H25"/>
  <c r="G25"/>
  <c r="F25" s="1"/>
  <c r="E25"/>
  <c r="I25" i="132"/>
  <c r="H25"/>
  <c r="G25"/>
  <c r="F25"/>
  <c r="E25"/>
  <c r="I25" i="32"/>
  <c r="H25"/>
  <c r="G25"/>
  <c r="E25"/>
  <c r="I25" i="23"/>
  <c r="H25"/>
  <c r="G25"/>
  <c r="F25"/>
  <c r="E25"/>
  <c r="I25" i="61"/>
  <c r="H25"/>
  <c r="G25"/>
  <c r="F25"/>
  <c r="E25"/>
  <c r="I25" i="62"/>
  <c r="H25"/>
  <c r="G25"/>
  <c r="F25"/>
  <c r="E25"/>
  <c r="H25" i="101"/>
  <c r="G25"/>
  <c r="E25"/>
  <c r="I25" i="25"/>
  <c r="H25"/>
  <c r="G25"/>
  <c r="E25"/>
  <c r="I25" i="131"/>
  <c r="H25"/>
  <c r="G25"/>
  <c r="F25"/>
  <c r="E25"/>
  <c r="I25" i="108"/>
  <c r="H25"/>
  <c r="G25"/>
  <c r="E25"/>
  <c r="I25" i="107"/>
  <c r="H25"/>
  <c r="F25"/>
  <c r="E25"/>
  <c r="I25" i="110"/>
  <c r="H25"/>
  <c r="G25"/>
  <c r="F25" s="1"/>
  <c r="E25"/>
  <c r="I25" i="123"/>
  <c r="H25"/>
  <c r="G25"/>
  <c r="F25"/>
  <c r="E25"/>
  <c r="I25" i="30"/>
  <c r="H25"/>
  <c r="G25"/>
  <c r="F25"/>
  <c r="E25"/>
  <c r="I25" i="42"/>
  <c r="H25"/>
  <c r="G25"/>
  <c r="F25" s="1"/>
  <c r="E25"/>
  <c r="I25" i="100"/>
  <c r="H25"/>
  <c r="G25"/>
  <c r="E25"/>
  <c r="I25" i="63"/>
  <c r="H25"/>
  <c r="G25"/>
  <c r="F25" s="1"/>
  <c r="E25"/>
  <c r="I25" i="125"/>
  <c r="H25"/>
  <c r="G25"/>
  <c r="F25" s="1"/>
  <c r="E25"/>
  <c r="I25" i="124"/>
  <c r="H25"/>
  <c r="G25"/>
  <c r="F25"/>
  <c r="E25"/>
  <c r="I25" i="35"/>
  <c r="H25"/>
  <c r="G25"/>
  <c r="F25"/>
  <c r="E25"/>
  <c r="I25" i="129"/>
  <c r="H25"/>
  <c r="G25"/>
  <c r="F25"/>
  <c r="E25"/>
  <c r="I25" i="116"/>
  <c r="H25"/>
  <c r="G25"/>
  <c r="F25"/>
  <c r="E25"/>
  <c r="I25" i="133"/>
  <c r="H25"/>
  <c r="G25"/>
  <c r="F25"/>
  <c r="E25"/>
  <c r="I25" i="66"/>
  <c r="H25"/>
  <c r="G25"/>
  <c r="E25"/>
  <c r="I25" i="13"/>
  <c r="H25"/>
  <c r="G25"/>
  <c r="F25" s="1"/>
  <c r="E25"/>
  <c r="I25" i="27"/>
  <c r="H25"/>
  <c r="G25"/>
  <c r="F25"/>
  <c r="E25"/>
  <c r="I25" i="67"/>
  <c r="H25"/>
  <c r="G25"/>
  <c r="F25"/>
  <c r="E25"/>
  <c r="I25" i="80"/>
  <c r="H25"/>
  <c r="G25"/>
  <c r="F25"/>
  <c r="E25"/>
  <c r="I25" i="60"/>
  <c r="H25"/>
  <c r="G25"/>
  <c r="F25"/>
  <c r="E25"/>
  <c r="I25" i="26"/>
  <c r="H25"/>
  <c r="G25"/>
  <c r="F25"/>
  <c r="E25"/>
  <c r="I25" i="68"/>
  <c r="H25"/>
  <c r="G25"/>
  <c r="E25"/>
  <c r="I25" i="70"/>
  <c r="H25"/>
  <c r="G25"/>
  <c r="E25"/>
  <c r="I25" i="82"/>
  <c r="H25"/>
  <c r="G25"/>
  <c r="F25"/>
  <c r="E25"/>
  <c r="I25" i="83"/>
  <c r="H25"/>
  <c r="G25"/>
  <c r="F25"/>
  <c r="E25"/>
  <c r="I25" i="85"/>
  <c r="H25"/>
  <c r="G25"/>
  <c r="F25"/>
  <c r="E25"/>
  <c r="I25" i="84"/>
  <c r="H25"/>
  <c r="G25"/>
  <c r="E25"/>
  <c r="I25" i="86"/>
  <c r="H25"/>
  <c r="G25"/>
  <c r="E25"/>
  <c r="I25" i="134"/>
  <c r="H25"/>
  <c r="G25"/>
  <c r="E25"/>
  <c r="I25" i="87"/>
  <c r="H25"/>
  <c r="G25"/>
  <c r="F25"/>
  <c r="E25"/>
  <c r="I25" i="88"/>
  <c r="H25"/>
  <c r="G25"/>
  <c r="F25" s="1"/>
  <c r="E25"/>
  <c r="I25" i="89"/>
  <c r="H25"/>
  <c r="G25"/>
  <c r="F25" s="1"/>
  <c r="E25"/>
  <c r="I25" i="18"/>
  <c r="H25"/>
  <c r="G25"/>
  <c r="F25"/>
  <c r="E25"/>
  <c r="I25" i="91"/>
  <c r="H25"/>
  <c r="G25"/>
  <c r="F25"/>
  <c r="E25"/>
  <c r="I25" i="92"/>
  <c r="H25"/>
  <c r="G25"/>
  <c r="F25" s="1"/>
  <c r="E25"/>
  <c r="I25" i="93"/>
  <c r="H25"/>
  <c r="G25"/>
  <c r="F25" s="1"/>
  <c r="E25"/>
  <c r="I25" i="94"/>
  <c r="H25"/>
  <c r="G25"/>
  <c r="F25" s="1"/>
  <c r="E25"/>
  <c r="I25" i="95"/>
  <c r="H25"/>
  <c r="G25"/>
  <c r="F25" s="1"/>
  <c r="E25"/>
  <c r="I25" i="128"/>
  <c r="H25"/>
  <c r="G25"/>
  <c r="F25"/>
  <c r="E25"/>
  <c r="I25" i="96"/>
  <c r="H25"/>
  <c r="G25"/>
  <c r="F25"/>
  <c r="E25"/>
  <c r="I25" i="97"/>
  <c r="H25"/>
  <c r="G25"/>
  <c r="F25" s="1"/>
  <c r="E25"/>
  <c r="I25" i="98"/>
  <c r="H25"/>
  <c r="G25"/>
  <c r="F25" s="1"/>
  <c r="E25"/>
  <c r="I25" i="99"/>
  <c r="H25"/>
  <c r="G25"/>
  <c r="F25" s="1"/>
  <c r="E25"/>
  <c r="I25" i="130"/>
  <c r="H25"/>
  <c r="G25"/>
  <c r="F25" s="1"/>
  <c r="E25"/>
  <c r="I25" i="72"/>
  <c r="H25"/>
  <c r="G25"/>
  <c r="F25"/>
  <c r="E25"/>
  <c r="I25" i="135"/>
  <c r="H25"/>
  <c r="G25"/>
  <c r="F25"/>
  <c r="E25"/>
  <c r="I25" i="136"/>
  <c r="H25"/>
  <c r="G25"/>
  <c r="E25"/>
  <c r="I25" i="126"/>
  <c r="H25"/>
  <c r="G25"/>
  <c r="E25"/>
  <c r="F25"/>
  <c r="F25" i="134"/>
  <c r="F25" i="70"/>
  <c r="F25" i="25"/>
  <c r="F25" i="32"/>
  <c r="F25" i="102"/>
  <c r="F25" i="122"/>
  <c r="F25" i="84"/>
  <c r="F25" i="66"/>
  <c r="F25" i="136"/>
  <c r="F25" i="86"/>
  <c r="F25" i="68"/>
  <c r="F25" i="108"/>
  <c r="F25" i="101"/>
  <c r="F25" i="104"/>
  <c r="F25" i="100"/>
  <c r="F55" i="13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I56"/>
  <c r="H56"/>
  <c r="G56"/>
  <c r="E56"/>
  <c r="F24"/>
  <c r="F23"/>
  <c r="F22"/>
  <c r="F21"/>
  <c r="F20"/>
  <c r="F17"/>
  <c r="F16"/>
  <c r="F15"/>
  <c r="F14"/>
  <c r="F13"/>
  <c r="F12"/>
  <c r="F11"/>
  <c r="F10"/>
  <c r="F9"/>
  <c r="F8"/>
  <c r="F7"/>
  <c r="F6"/>
  <c r="F56"/>
  <c r="F55" i="121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8"/>
  <c r="F7"/>
  <c r="F6"/>
  <c r="F55" i="10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D25" s="1"/>
  <c r="D56" s="1"/>
  <c r="F24"/>
  <c r="F23"/>
  <c r="F22"/>
  <c r="F21"/>
  <c r="F20"/>
  <c r="F17"/>
  <c r="F16"/>
  <c r="F15"/>
  <c r="F14"/>
  <c r="F13"/>
  <c r="F12"/>
  <c r="F11"/>
  <c r="F10"/>
  <c r="F9"/>
  <c r="F8"/>
  <c r="F7"/>
  <c r="F6"/>
  <c r="F55" i="12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F24"/>
  <c r="F23"/>
  <c r="F22"/>
  <c r="F21"/>
  <c r="F20"/>
  <c r="F17"/>
  <c r="F16"/>
  <c r="F15"/>
  <c r="F14"/>
  <c r="F13"/>
  <c r="F12"/>
  <c r="F11"/>
  <c r="F10"/>
  <c r="F55" i="13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F24"/>
  <c r="F23"/>
  <c r="F22"/>
  <c r="F21"/>
  <c r="F20"/>
  <c r="F17"/>
  <c r="F16"/>
  <c r="F15"/>
  <c r="F14"/>
  <c r="F13"/>
  <c r="F12"/>
  <c r="F11"/>
  <c r="F10"/>
  <c r="F55" i="10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55" i="104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46" i="103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F24"/>
  <c r="F23"/>
  <c r="F22"/>
  <c r="F22" i="114"/>
  <c r="F23"/>
  <c r="F24"/>
  <c r="F26"/>
  <c r="D26"/>
  <c r="F27"/>
  <c r="D27"/>
  <c r="F28"/>
  <c r="D28" s="1"/>
  <c r="F29"/>
  <c r="F30"/>
  <c r="F31"/>
  <c r="F35"/>
  <c r="F36"/>
  <c r="F37"/>
  <c r="F38"/>
  <c r="F39"/>
  <c r="F40"/>
  <c r="F41"/>
  <c r="F42"/>
  <c r="F43"/>
  <c r="F44"/>
  <c r="F45"/>
  <c r="F46"/>
  <c r="F27" i="118"/>
  <c r="D27" s="1"/>
  <c r="F8"/>
  <c r="F55" i="24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8"/>
  <c r="F7"/>
  <c r="F6"/>
  <c r="F55" i="114"/>
  <c r="F54"/>
  <c r="F53"/>
  <c r="F52"/>
  <c r="F51"/>
  <c r="F50"/>
  <c r="F49"/>
  <c r="F47"/>
  <c r="F21"/>
  <c r="F20"/>
  <c r="F17"/>
  <c r="F16"/>
  <c r="F15"/>
  <c r="F14"/>
  <c r="F13"/>
  <c r="F12"/>
  <c r="F11"/>
  <c r="F10"/>
  <c r="F9"/>
  <c r="F8"/>
  <c r="F7"/>
  <c r="F6"/>
  <c r="F55" i="11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55" i="10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D25" s="1"/>
  <c r="D56" s="1"/>
  <c r="F27"/>
  <c r="D27"/>
  <c r="F26"/>
  <c r="D26"/>
  <c r="F24"/>
  <c r="F23"/>
  <c r="F22"/>
  <c r="F21"/>
  <c r="F20"/>
  <c r="F17"/>
  <c r="F16"/>
  <c r="F15"/>
  <c r="F14"/>
  <c r="F13"/>
  <c r="F12"/>
  <c r="F11"/>
  <c r="F10"/>
  <c r="F9"/>
  <c r="F7"/>
  <c r="F6"/>
  <c r="F55" i="131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/>
  <c r="D25" s="1"/>
  <c r="D56" s="1"/>
  <c r="F24"/>
  <c r="F23"/>
  <c r="F22"/>
  <c r="F21"/>
  <c r="F20"/>
  <c r="F17"/>
  <c r="I16"/>
  <c r="F16"/>
  <c r="F15"/>
  <c r="F14"/>
  <c r="F13"/>
  <c r="F12"/>
  <c r="F11"/>
  <c r="F10"/>
  <c r="F9"/>
  <c r="F8"/>
  <c r="F6"/>
  <c r="F55" i="101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55" i="11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8"/>
  <c r="F7"/>
  <c r="F6"/>
  <c r="F8" i="126"/>
  <c r="F8" i="15"/>
  <c r="F8" i="34"/>
  <c r="F8" i="17"/>
  <c r="F8" i="49"/>
  <c r="F8" i="79"/>
  <c r="F8" i="57"/>
  <c r="F8" i="120"/>
  <c r="F8" i="20"/>
  <c r="F8" i="111"/>
  <c r="F8" i="55"/>
  <c r="F8" i="38"/>
  <c r="F8" i="112"/>
  <c r="F8" i="113"/>
  <c r="F8" i="122"/>
  <c r="F8" i="105"/>
  <c r="F8" i="132"/>
  <c r="F8" i="32"/>
  <c r="F8" i="23"/>
  <c r="F8" i="61"/>
  <c r="F8" i="62"/>
  <c r="F8" i="25"/>
  <c r="F8" i="123"/>
  <c r="F8" i="30"/>
  <c r="F8" i="42"/>
  <c r="F8" i="100"/>
  <c r="F8" i="63"/>
  <c r="F8" i="125"/>
  <c r="F8" i="124"/>
  <c r="F8" i="35"/>
  <c r="F8" i="129"/>
  <c r="F8" i="116"/>
  <c r="F8" i="133"/>
  <c r="F8" i="66"/>
  <c r="F8" i="13"/>
  <c r="F8" i="27"/>
  <c r="F8" i="67"/>
  <c r="F8" i="80"/>
  <c r="F8" i="60"/>
  <c r="F8" i="26"/>
  <c r="F8" i="68"/>
  <c r="F8" i="70"/>
  <c r="F8" i="82"/>
  <c r="F8" i="83"/>
  <c r="F8" i="85"/>
  <c r="F8" i="84"/>
  <c r="F8" i="86"/>
  <c r="F8" i="134"/>
  <c r="F8" i="87"/>
  <c r="F8" i="88"/>
  <c r="F8" i="89"/>
  <c r="F8" i="18"/>
  <c r="F8" i="91"/>
  <c r="F8" i="92"/>
  <c r="F8" i="93"/>
  <c r="F8" i="94"/>
  <c r="F8" i="95"/>
  <c r="F8" i="128"/>
  <c r="F8" i="96"/>
  <c r="F8" i="97"/>
  <c r="F8" i="98"/>
  <c r="F8" i="99"/>
  <c r="F8" i="130"/>
  <c r="F8" i="72"/>
  <c r="F8" i="135"/>
  <c r="F8" i="90"/>
  <c r="I25"/>
  <c r="H25"/>
  <c r="G25"/>
  <c r="F25"/>
  <c r="E25"/>
  <c r="F55" i="13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I56"/>
  <c r="H56"/>
  <c r="G56"/>
  <c r="E56"/>
  <c r="F24"/>
  <c r="F23"/>
  <c r="F22"/>
  <c r="F21"/>
  <c r="F20"/>
  <c r="F17"/>
  <c r="F16"/>
  <c r="F15"/>
  <c r="F14"/>
  <c r="F13"/>
  <c r="F12"/>
  <c r="F11"/>
  <c r="F10"/>
  <c r="F9"/>
  <c r="F7"/>
  <c r="F6"/>
  <c r="F56"/>
  <c r="F55" i="134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I56"/>
  <c r="H56"/>
  <c r="G56"/>
  <c r="E56"/>
  <c r="F24"/>
  <c r="F23"/>
  <c r="F22"/>
  <c r="F21"/>
  <c r="F20"/>
  <c r="F17"/>
  <c r="F16"/>
  <c r="F15"/>
  <c r="F14"/>
  <c r="F13"/>
  <c r="F12"/>
  <c r="F11"/>
  <c r="F10"/>
  <c r="F9"/>
  <c r="F7"/>
  <c r="F6"/>
  <c r="D25"/>
  <c r="D56"/>
  <c r="F56"/>
  <c r="F55" i="3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F24"/>
  <c r="F23"/>
  <c r="F22"/>
  <c r="F21"/>
  <c r="F20"/>
  <c r="F17"/>
  <c r="F16"/>
  <c r="F15"/>
  <c r="F14"/>
  <c r="F13"/>
  <c r="F12"/>
  <c r="F11"/>
  <c r="F10"/>
  <c r="F9"/>
  <c r="F7"/>
  <c r="F6"/>
  <c r="D25"/>
  <c r="D56"/>
  <c r="F9" i="126"/>
  <c r="F7"/>
  <c r="F6"/>
  <c r="F55" i="2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55" i="3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F24"/>
  <c r="F23"/>
  <c r="F22"/>
  <c r="F21"/>
  <c r="F20"/>
  <c r="F17"/>
  <c r="F16"/>
  <c r="F15"/>
  <c r="F14"/>
  <c r="F13"/>
  <c r="F12"/>
  <c r="F11"/>
  <c r="F10"/>
  <c r="F9"/>
  <c r="F7"/>
  <c r="F6"/>
  <c r="F38" i="83"/>
  <c r="F55" i="103"/>
  <c r="F54"/>
  <c r="F53"/>
  <c r="F52"/>
  <c r="F51"/>
  <c r="F50"/>
  <c r="F49"/>
  <c r="F47"/>
  <c r="F9" i="132"/>
  <c r="F7"/>
  <c r="F6"/>
  <c r="F55" i="11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/>
  <c r="F24"/>
  <c r="F23"/>
  <c r="F22"/>
  <c r="F21"/>
  <c r="F20"/>
  <c r="F17"/>
  <c r="F16"/>
  <c r="F15"/>
  <c r="F14"/>
  <c r="F13"/>
  <c r="F12"/>
  <c r="F11"/>
  <c r="F10"/>
  <c r="F9"/>
  <c r="F7"/>
  <c r="F6"/>
  <c r="F55" i="13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 s="1"/>
  <c r="D25" s="1"/>
  <c r="D56" s="1"/>
  <c r="I56"/>
  <c r="H56"/>
  <c r="E56"/>
  <c r="F24"/>
  <c r="F23"/>
  <c r="F22"/>
  <c r="F21"/>
  <c r="F20"/>
  <c r="F17"/>
  <c r="F16"/>
  <c r="F15"/>
  <c r="F14"/>
  <c r="F13"/>
  <c r="F12"/>
  <c r="F11"/>
  <c r="F10"/>
  <c r="F9"/>
  <c r="F7"/>
  <c r="F6"/>
  <c r="G56"/>
  <c r="F56" s="1"/>
  <c r="E56" i="17"/>
  <c r="E56" i="79"/>
  <c r="E56" i="120"/>
  <c r="E56" i="111"/>
  <c r="E56" i="114"/>
  <c r="E56" i="32"/>
  <c r="E56" i="61"/>
  <c r="E56" i="123"/>
  <c r="E56" i="130"/>
  <c r="E56" i="72"/>
  <c r="E25" i="24"/>
  <c r="E56"/>
  <c r="E56" i="126"/>
  <c r="E56" i="15"/>
  <c r="E56" i="34"/>
  <c r="E56" i="119"/>
  <c r="E56" i="49"/>
  <c r="E56" i="57"/>
  <c r="E56" i="20"/>
  <c r="E56" i="55"/>
  <c r="E56" i="121"/>
  <c r="E56" i="38"/>
  <c r="E56" i="112"/>
  <c r="E56" i="113"/>
  <c r="E56" i="122"/>
  <c r="E56" i="118"/>
  <c r="E56" i="103"/>
  <c r="E56" i="104"/>
  <c r="E56" i="102"/>
  <c r="E56" i="105"/>
  <c r="E56" i="132"/>
  <c r="E56" i="23"/>
  <c r="E56" i="62"/>
  <c r="E56" i="101"/>
  <c r="E56" i="25"/>
  <c r="E56" i="131"/>
  <c r="E56" i="108"/>
  <c r="E56" i="107"/>
  <c r="E56" i="110"/>
  <c r="E56" i="30"/>
  <c r="E56" i="42"/>
  <c r="E56" i="100"/>
  <c r="E56" i="63"/>
  <c r="E56" i="125"/>
  <c r="E56" i="124"/>
  <c r="E56" i="35"/>
  <c r="E56" i="129"/>
  <c r="E56" i="116"/>
  <c r="E56" i="66"/>
  <c r="E56" i="13"/>
  <c r="E56" i="27"/>
  <c r="E56" i="67"/>
  <c r="E56" i="80"/>
  <c r="E56" i="60"/>
  <c r="E56" i="26"/>
  <c r="E56" i="68"/>
  <c r="E56" i="70"/>
  <c r="E56" i="82"/>
  <c r="E56" i="83"/>
  <c r="E56" i="85"/>
  <c r="E56" i="84"/>
  <c r="E56" i="86"/>
  <c r="E56" i="87"/>
  <c r="E56" i="88"/>
  <c r="E56" i="89"/>
  <c r="E56" i="18"/>
  <c r="E56" i="91"/>
  <c r="E56" i="92"/>
  <c r="E56" i="93"/>
  <c r="E56" i="94"/>
  <c r="E56" i="95"/>
  <c r="E56" i="128"/>
  <c r="E56" i="96"/>
  <c r="E56" i="97"/>
  <c r="E56" i="98"/>
  <c r="E56" i="99"/>
  <c r="E56" i="90"/>
  <c r="F55" i="11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55" i="11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F46" i="34"/>
  <c r="F55" i="4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/>
  <c r="F26"/>
  <c r="D26"/>
  <c r="F24"/>
  <c r="F23"/>
  <c r="F22"/>
  <c r="F21"/>
  <c r="F20"/>
  <c r="F17"/>
  <c r="F16"/>
  <c r="F15"/>
  <c r="F14"/>
  <c r="F13"/>
  <c r="F12"/>
  <c r="F11"/>
  <c r="F10"/>
  <c r="F9"/>
  <c r="F7"/>
  <c r="F6"/>
  <c r="F55" i="2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F24"/>
  <c r="F23"/>
  <c r="F22"/>
  <c r="F21"/>
  <c r="F20"/>
  <c r="F17"/>
  <c r="F16"/>
  <c r="F15"/>
  <c r="F14"/>
  <c r="F13"/>
  <c r="F12"/>
  <c r="F11"/>
  <c r="F10"/>
  <c r="F9"/>
  <c r="F7"/>
  <c r="F6"/>
  <c r="I56" i="132"/>
  <c r="H56"/>
  <c r="G56"/>
  <c r="F56"/>
  <c r="F9" i="105"/>
  <c r="H56" i="131"/>
  <c r="I56"/>
  <c r="G56"/>
  <c r="F55" i="13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 s="1"/>
  <c r="D25" s="1"/>
  <c r="D56" s="1"/>
  <c r="I56"/>
  <c r="H56"/>
  <c r="F24"/>
  <c r="F23"/>
  <c r="F22"/>
  <c r="F21"/>
  <c r="F20"/>
  <c r="F17"/>
  <c r="F16"/>
  <c r="F15"/>
  <c r="F14"/>
  <c r="F13"/>
  <c r="F12"/>
  <c r="F11"/>
  <c r="F10"/>
  <c r="F9"/>
  <c r="F7"/>
  <c r="F6"/>
  <c r="F55" i="129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 s="1"/>
  <c r="D25" s="1"/>
  <c r="D56" s="1"/>
  <c r="I56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5" i="12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I56"/>
  <c r="H56"/>
  <c r="F24"/>
  <c r="F23"/>
  <c r="F22"/>
  <c r="F21"/>
  <c r="F20"/>
  <c r="F17"/>
  <c r="F16"/>
  <c r="F15"/>
  <c r="F14"/>
  <c r="F13"/>
  <c r="F12"/>
  <c r="F11"/>
  <c r="F10"/>
  <c r="F9"/>
  <c r="F7"/>
  <c r="F6"/>
  <c r="G56" i="130"/>
  <c r="F56" s="1"/>
  <c r="G56" i="128"/>
  <c r="F56" s="1"/>
  <c r="I56" i="126"/>
  <c r="I56" i="119"/>
  <c r="I56" i="121"/>
  <c r="I56" i="38"/>
  <c r="I56" i="113"/>
  <c r="I56" i="118"/>
  <c r="I56" i="103"/>
  <c r="I56" i="104"/>
  <c r="I56" i="102"/>
  <c r="I56" i="23"/>
  <c r="I56" i="101"/>
  <c r="I56" i="108"/>
  <c r="I56" i="107"/>
  <c r="I56" i="110"/>
  <c r="I56" i="30"/>
  <c r="I56" i="42"/>
  <c r="I56" i="100"/>
  <c r="I56" i="116"/>
  <c r="I56" i="15"/>
  <c r="I56" i="34"/>
  <c r="I56" i="17"/>
  <c r="I56" i="49"/>
  <c r="I56" i="79"/>
  <c r="I56" i="57"/>
  <c r="I56" i="120"/>
  <c r="I56" i="20"/>
  <c r="I56" i="111"/>
  <c r="I56" i="55"/>
  <c r="I56" i="112"/>
  <c r="I56" i="122"/>
  <c r="I56" i="114"/>
  <c r="I56" i="105"/>
  <c r="I56" i="32"/>
  <c r="I56" i="61"/>
  <c r="I56" i="62"/>
  <c r="I56" i="25"/>
  <c r="I56" i="123"/>
  <c r="I56" i="63"/>
  <c r="I56" i="125"/>
  <c r="I56" i="124"/>
  <c r="I56" i="35"/>
  <c r="I56" i="66"/>
  <c r="I56" i="13"/>
  <c r="I56" i="27"/>
  <c r="I56" i="67"/>
  <c r="I56" i="80"/>
  <c r="I56" i="60"/>
  <c r="I56" i="26"/>
  <c r="I56" i="68"/>
  <c r="I56" i="70"/>
  <c r="I56" i="82"/>
  <c r="I56" i="83"/>
  <c r="I56" i="85"/>
  <c r="I56" i="84"/>
  <c r="I56" i="86"/>
  <c r="I56" i="87"/>
  <c r="I56" i="88"/>
  <c r="I56" i="89"/>
  <c r="I56" i="18"/>
  <c r="I56" i="91"/>
  <c r="I56" i="92"/>
  <c r="I56" i="93"/>
  <c r="I56" i="94"/>
  <c r="I56" i="95"/>
  <c r="I56" i="96"/>
  <c r="I56" i="97"/>
  <c r="I56" i="98"/>
  <c r="I56" i="99"/>
  <c r="I56" i="72"/>
  <c r="I56" i="90"/>
  <c r="I25" i="24"/>
  <c r="I56"/>
  <c r="H56" i="126"/>
  <c r="G56"/>
  <c r="F55" i="12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F24"/>
  <c r="F23"/>
  <c r="F22"/>
  <c r="F21"/>
  <c r="F20"/>
  <c r="F17"/>
  <c r="F16"/>
  <c r="F15"/>
  <c r="F14"/>
  <c r="F13"/>
  <c r="F12"/>
  <c r="F11"/>
  <c r="F10"/>
  <c r="F9"/>
  <c r="F7"/>
  <c r="F6"/>
  <c r="G56"/>
  <c r="F55" i="124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5" i="12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5" i="12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H56" i="121"/>
  <c r="G56"/>
  <c r="F55" i="12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H56" i="119"/>
  <c r="G56"/>
  <c r="H56" i="118"/>
  <c r="G56"/>
  <c r="F56" s="1"/>
  <c r="G56" i="116"/>
  <c r="H56"/>
  <c r="H56" i="114"/>
  <c r="G56"/>
  <c r="H56" i="113"/>
  <c r="G56"/>
  <c r="H56" i="112"/>
  <c r="G56"/>
  <c r="F56"/>
  <c r="F55" i="111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H56" i="110"/>
  <c r="G56"/>
  <c r="H56" i="108"/>
  <c r="G56"/>
  <c r="F56" s="1"/>
  <c r="H56" i="107"/>
  <c r="G56"/>
  <c r="F56"/>
  <c r="F55" i="10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 s="1"/>
  <c r="H56"/>
  <c r="F24"/>
  <c r="F23"/>
  <c r="F22"/>
  <c r="F21"/>
  <c r="F20"/>
  <c r="F17"/>
  <c r="F16"/>
  <c r="F15"/>
  <c r="F14"/>
  <c r="F13"/>
  <c r="F12"/>
  <c r="F11"/>
  <c r="F10"/>
  <c r="F7"/>
  <c r="F6"/>
  <c r="G56"/>
  <c r="F56" s="1"/>
  <c r="H56" i="104"/>
  <c r="G56"/>
  <c r="F56" s="1"/>
  <c r="H56" i="103"/>
  <c r="G56"/>
  <c r="F56" s="1"/>
  <c r="H56" i="102"/>
  <c r="G56"/>
  <c r="F56" s="1"/>
  <c r="H56" i="101"/>
  <c r="G56"/>
  <c r="F56" s="1"/>
  <c r="F55" i="10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99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F24"/>
  <c r="F23"/>
  <c r="F22"/>
  <c r="F21"/>
  <c r="F20"/>
  <c r="F17"/>
  <c r="F16"/>
  <c r="F15"/>
  <c r="F14"/>
  <c r="F13"/>
  <c r="F12"/>
  <c r="F11"/>
  <c r="F10"/>
  <c r="F9"/>
  <c r="F7"/>
  <c r="F6"/>
  <c r="F55" i="9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9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9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9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D25" s="1"/>
  <c r="D5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5" i="94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9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/>
  <c r="H56"/>
  <c r="F24"/>
  <c r="F23"/>
  <c r="F22"/>
  <c r="F21"/>
  <c r="F20"/>
  <c r="F17"/>
  <c r="F16"/>
  <c r="F15"/>
  <c r="F14"/>
  <c r="F13"/>
  <c r="F12"/>
  <c r="F11"/>
  <c r="F10"/>
  <c r="F9"/>
  <c r="F7"/>
  <c r="F6"/>
  <c r="F55" i="9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91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D25" s="1"/>
  <c r="D56" s="1"/>
  <c r="F27"/>
  <c r="D27" s="1"/>
  <c r="F26"/>
  <c r="D26"/>
  <c r="H56"/>
  <c r="G56"/>
  <c r="F56"/>
  <c r="F24"/>
  <c r="F23"/>
  <c r="F22"/>
  <c r="F21"/>
  <c r="F20"/>
  <c r="F17"/>
  <c r="F16"/>
  <c r="F15"/>
  <c r="F14"/>
  <c r="F13"/>
  <c r="F12"/>
  <c r="F11"/>
  <c r="F10"/>
  <c r="F9"/>
  <c r="F7"/>
  <c r="F6"/>
  <c r="F56" i="97"/>
  <c r="F56" i="98"/>
  <c r="G56" i="99"/>
  <c r="F56" s="1"/>
  <c r="G56" i="93"/>
  <c r="F56" s="1"/>
  <c r="F55" i="9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/>
  <c r="H56"/>
  <c r="F24"/>
  <c r="F23"/>
  <c r="F22"/>
  <c r="F21"/>
  <c r="F20"/>
  <c r="F17"/>
  <c r="F16"/>
  <c r="F15"/>
  <c r="F14"/>
  <c r="F13"/>
  <c r="F12"/>
  <c r="F11"/>
  <c r="F10"/>
  <c r="F9"/>
  <c r="F7"/>
  <c r="F6"/>
  <c r="F55" i="89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8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F24"/>
  <c r="F23"/>
  <c r="F22"/>
  <c r="F21"/>
  <c r="F20"/>
  <c r="F17"/>
  <c r="F16"/>
  <c r="F15"/>
  <c r="F14"/>
  <c r="F13"/>
  <c r="F12"/>
  <c r="F11"/>
  <c r="F10"/>
  <c r="F9"/>
  <c r="F7"/>
  <c r="F6"/>
  <c r="F55" i="8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8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8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/>
  <c r="F27"/>
  <c r="D27" s="1"/>
  <c r="F26"/>
  <c r="D26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84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83"/>
  <c r="F54"/>
  <c r="F53"/>
  <c r="F52"/>
  <c r="F51"/>
  <c r="F50"/>
  <c r="F49"/>
  <c r="F47"/>
  <c r="F46"/>
  <c r="F45"/>
  <c r="F44"/>
  <c r="F43"/>
  <c r="F42"/>
  <c r="F41"/>
  <c r="F40"/>
  <c r="F39"/>
  <c r="F37"/>
  <c r="F36"/>
  <c r="F35"/>
  <c r="F31"/>
  <c r="F30"/>
  <c r="F29"/>
  <c r="F28"/>
  <c r="D28"/>
  <c r="F27"/>
  <c r="D27" s="1"/>
  <c r="F26"/>
  <c r="D26"/>
  <c r="D25" s="1"/>
  <c r="D56" s="1"/>
  <c r="H56"/>
  <c r="F24"/>
  <c r="F23"/>
  <c r="F22"/>
  <c r="F21"/>
  <c r="F20"/>
  <c r="F17"/>
  <c r="F16"/>
  <c r="F15"/>
  <c r="F14"/>
  <c r="F13"/>
  <c r="F12"/>
  <c r="F11"/>
  <c r="F10"/>
  <c r="F9"/>
  <c r="F7"/>
  <c r="F6"/>
  <c r="F55" i="8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6" i="87"/>
  <c r="G56" i="90"/>
  <c r="F56" s="1"/>
  <c r="G56" i="88"/>
  <c r="G56" i="83"/>
  <c r="F56"/>
  <c r="F55" i="8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56"/>
  <c r="F24"/>
  <c r="F23"/>
  <c r="F22"/>
  <c r="F21"/>
  <c r="F20"/>
  <c r="F17"/>
  <c r="F16"/>
  <c r="F15"/>
  <c r="F14"/>
  <c r="F13"/>
  <c r="F12"/>
  <c r="F11"/>
  <c r="F10"/>
  <c r="F9"/>
  <c r="F7"/>
  <c r="F6"/>
  <c r="F55" i="79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7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7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6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6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5" i="6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6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6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61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6" i="70"/>
  <c r="F56" i="63"/>
  <c r="F55" i="6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5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5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G56"/>
  <c r="F24"/>
  <c r="F23"/>
  <c r="F22"/>
  <c r="F21"/>
  <c r="F20"/>
  <c r="F17"/>
  <c r="F16"/>
  <c r="F15"/>
  <c r="F14"/>
  <c r="F13"/>
  <c r="F12"/>
  <c r="F11"/>
  <c r="F10"/>
  <c r="F9"/>
  <c r="F7"/>
  <c r="F6"/>
  <c r="H56"/>
  <c r="H56" i="27"/>
  <c r="G56"/>
  <c r="F56" s="1"/>
  <c r="F55" i="49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H56" i="42"/>
  <c r="G56"/>
  <c r="F56" s="1"/>
  <c r="H56" i="38"/>
  <c r="G56"/>
  <c r="F55" i="3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34"/>
  <c r="F54"/>
  <c r="F53"/>
  <c r="F52"/>
  <c r="F51"/>
  <c r="F50"/>
  <c r="F49"/>
  <c r="F47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F55" i="32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/>
  <c r="H56"/>
  <c r="G56"/>
  <c r="F24"/>
  <c r="F23"/>
  <c r="F22"/>
  <c r="F21"/>
  <c r="F20"/>
  <c r="F17"/>
  <c r="F16"/>
  <c r="F15"/>
  <c r="F14"/>
  <c r="F13"/>
  <c r="F12"/>
  <c r="F11"/>
  <c r="F10"/>
  <c r="F9"/>
  <c r="F7"/>
  <c r="F6"/>
  <c r="H56" i="30"/>
  <c r="G56"/>
  <c r="F55" i="2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F24"/>
  <c r="F23"/>
  <c r="F22"/>
  <c r="F21"/>
  <c r="F20"/>
  <c r="F17"/>
  <c r="F16"/>
  <c r="F15"/>
  <c r="F14"/>
  <c r="F13"/>
  <c r="F12"/>
  <c r="F11"/>
  <c r="F10"/>
  <c r="F9"/>
  <c r="F7"/>
  <c r="F6"/>
  <c r="F55" i="26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56" s="1"/>
  <c r="F24"/>
  <c r="F23"/>
  <c r="F22"/>
  <c r="F21"/>
  <c r="F20"/>
  <c r="F17"/>
  <c r="F16"/>
  <c r="F15"/>
  <c r="F14"/>
  <c r="F13"/>
  <c r="F12"/>
  <c r="F11"/>
  <c r="F10"/>
  <c r="F9"/>
  <c r="F7"/>
  <c r="F6"/>
  <c r="H56" i="25"/>
  <c r="G56"/>
  <c r="F56" s="1"/>
  <c r="H25" i="24"/>
  <c r="H56"/>
  <c r="G25"/>
  <c r="G56"/>
  <c r="F25"/>
  <c r="H56" i="23"/>
  <c r="G56"/>
  <c r="F56"/>
  <c r="F55" i="20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18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17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D25" s="1"/>
  <c r="D5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15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5" i="13"/>
  <c r="F54"/>
  <c r="F53"/>
  <c r="F52"/>
  <c r="F51"/>
  <c r="F50"/>
  <c r="F49"/>
  <c r="F47"/>
  <c r="F46"/>
  <c r="F45"/>
  <c r="F44"/>
  <c r="F43"/>
  <c r="F42"/>
  <c r="F41"/>
  <c r="F40"/>
  <c r="F39"/>
  <c r="F38"/>
  <c r="F37"/>
  <c r="F36"/>
  <c r="F35"/>
  <c r="F31"/>
  <c r="F30"/>
  <c r="F29"/>
  <c r="F28"/>
  <c r="D28" s="1"/>
  <c r="F27"/>
  <c r="D27" s="1"/>
  <c r="F26"/>
  <c r="D26" s="1"/>
  <c r="H56"/>
  <c r="G56"/>
  <c r="F24"/>
  <c r="F23"/>
  <c r="F22"/>
  <c r="F21"/>
  <c r="F20"/>
  <c r="F17"/>
  <c r="F16"/>
  <c r="F15"/>
  <c r="F14"/>
  <c r="F13"/>
  <c r="F12"/>
  <c r="F11"/>
  <c r="F10"/>
  <c r="F9"/>
  <c r="F7"/>
  <c r="F6"/>
  <c r="F56" i="17"/>
  <c r="F56" i="20"/>
  <c r="F56" i="35"/>
  <c r="F56" i="38"/>
  <c r="F56" i="55"/>
  <c r="F56" i="60"/>
  <c r="F56" i="62"/>
  <c r="F56" i="68"/>
  <c r="F56" i="72"/>
  <c r="F56" i="82"/>
  <c r="F56" i="92"/>
  <c r="F56" i="96"/>
  <c r="F56" i="110"/>
  <c r="F56" i="113"/>
  <c r="F56" i="116"/>
  <c r="F56" i="119"/>
  <c r="F56" i="121"/>
  <c r="F56" i="122"/>
  <c r="F56" i="13"/>
  <c r="F56" i="15"/>
  <c r="F56" i="18"/>
  <c r="F56" i="24"/>
  <c r="F56" i="30"/>
  <c r="F56" i="32"/>
  <c r="F56" i="49"/>
  <c r="F56" i="57"/>
  <c r="F56" i="66"/>
  <c r="F56" i="79"/>
  <c r="F56" i="84"/>
  <c r="F56" i="85"/>
  <c r="F56" i="86"/>
  <c r="F56" i="89"/>
  <c r="F56" i="131"/>
  <c r="F56" i="111"/>
  <c r="F56" i="114"/>
  <c r="F56" i="125"/>
  <c r="F56" i="88"/>
  <c r="D25"/>
  <c r="D56"/>
  <c r="D25" i="97"/>
  <c r="D56" s="1"/>
  <c r="D25" i="99"/>
  <c r="D56" s="1"/>
  <c r="D25" i="111"/>
  <c r="D56"/>
  <c r="D25" i="120"/>
  <c r="D56"/>
  <c r="D25" i="123"/>
  <c r="D56"/>
  <c r="D25" i="124"/>
  <c r="D56"/>
  <c r="D25" i="128"/>
  <c r="D56"/>
  <c r="D25" i="42"/>
  <c r="D56"/>
  <c r="D25" i="30"/>
  <c r="D56" s="1"/>
  <c r="D25" i="132"/>
  <c r="D56" s="1"/>
  <c r="F25" i="138"/>
  <c r="D25" i="103"/>
  <c r="D56" s="1"/>
  <c r="D25" i="126"/>
  <c r="D56" s="1"/>
  <c r="D25" i="15" l="1"/>
  <c r="D56" s="1"/>
  <c r="D25" i="86"/>
  <c r="D56" s="1"/>
  <c r="D25" i="87"/>
  <c r="D56" s="1"/>
  <c r="D25" i="90"/>
  <c r="D56" s="1"/>
  <c r="D25" i="114"/>
  <c r="D56" s="1"/>
  <c r="D25" i="32"/>
  <c r="D56" s="1"/>
  <c r="D25" i="72"/>
  <c r="D56" s="1"/>
  <c r="F56" i="94"/>
  <c r="F56" i="100"/>
  <c r="D25"/>
  <c r="D56" s="1"/>
  <c r="F56" i="126"/>
  <c r="D25" i="112"/>
  <c r="D56" s="1"/>
  <c r="D25" i="13"/>
  <c r="D56" s="1"/>
  <c r="D25" i="27"/>
  <c r="D56" s="1"/>
  <c r="D25" i="35"/>
  <c r="D56" s="1"/>
  <c r="D25" i="34"/>
  <c r="D56" s="1"/>
  <c r="D25" i="57"/>
  <c r="D56" s="1"/>
  <c r="D25" i="60"/>
  <c r="D56" s="1"/>
  <c r="D25" i="67"/>
  <c r="D56" s="1"/>
  <c r="D25" i="79"/>
  <c r="D56" s="1"/>
  <c r="D25" i="82"/>
  <c r="D56" s="1"/>
  <c r="D25" i="84"/>
  <c r="D56" s="1"/>
  <c r="D25" i="93"/>
  <c r="D56" s="1"/>
  <c r="D25" i="96"/>
  <c r="D56" s="1"/>
  <c r="D25" i="125"/>
  <c r="D56" s="1"/>
  <c r="D25" i="105"/>
  <c r="D56" s="1"/>
  <c r="F25" i="137"/>
</calcChain>
</file>

<file path=xl/sharedStrings.xml><?xml version="1.0" encoding="utf-8"?>
<sst xmlns="http://schemas.openxmlformats.org/spreadsheetml/2006/main" count="11984" uniqueCount="193">
  <si>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</si>
  <si>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</si>
  <si>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</si>
  <si>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</si>
  <si>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</si>
  <si>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</si>
  <si>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</si>
  <si>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</si>
  <si>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</si>
  <si>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</si>
  <si>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</si>
  <si>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</si>
  <si>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</si>
  <si>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</si>
  <si>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</si>
  <si>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</si>
  <si>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</si>
  <si>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</si>
  <si>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</si>
  <si>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</si>
  <si>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</si>
  <si>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</si>
  <si>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</si>
  <si>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</si>
  <si>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</si>
  <si>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</si>
  <si>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</si>
  <si>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</si>
  <si>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</si>
  <si>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</si>
  <si>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</si>
  <si>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</si>
  <si>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</si>
  <si>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</si>
  <si>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</si>
  <si>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</si>
  <si>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</si>
  <si>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</si>
  <si>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</si>
  <si>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</si>
  <si>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</si>
  <si>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</si>
  <si>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</si>
  <si>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</si>
  <si>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</si>
  <si>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</si>
  <si>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</si>
  <si>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</si>
  <si>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</si>
  <si>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</si>
  <si>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</si>
  <si>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</si>
  <si>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</si>
  <si>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</si>
  <si>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</si>
  <si>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</si>
  <si>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</si>
  <si>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</si>
  <si>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</si>
  <si>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</si>
  <si>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</si>
  <si>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</si>
  <si>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</si>
  <si>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</si>
  <si>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</si>
  <si>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</si>
  <si>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</si>
  <si>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</si>
  <si>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</si>
  <si>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</si>
  <si>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</si>
  <si>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</si>
  <si>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</si>
  <si>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</si>
  <si>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</si>
  <si>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</si>
  <si>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</si>
  <si>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</si>
  <si>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</si>
  <si>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</si>
  <si>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</si>
  <si>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</si>
  <si>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</si>
  <si>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Наименование МО     ОБУЗ "Родильный дом №1"</t>
  </si>
  <si>
    <t>ОБУЗ Ильинская ЦРБ</t>
  </si>
  <si>
    <t>ОБУЗ "ИвОКБ"</t>
  </si>
  <si>
    <t>ОБУЗ "Тейковская ЦРБ"</t>
  </si>
  <si>
    <t>ОБУЗ Фурмановская ЦРБ</t>
  </si>
  <si>
    <t>ОБУЗ Лежневская ЦРБ</t>
  </si>
  <si>
    <t>ОБУЗ "Родниковская ЦРБ"</t>
  </si>
  <si>
    <t>ОБУЗ Приволжская ЦРБ</t>
  </si>
  <si>
    <t>ОБУЗ Лухская ЦРБ</t>
  </si>
  <si>
    <t xml:space="preserve">   ООО "Добрый День"</t>
  </si>
  <si>
    <t>Свод территории с частниками</t>
  </si>
  <si>
    <t>Наименование МО    ОБУЗ "Кохомская городская больница"</t>
  </si>
  <si>
    <t xml:space="preserve"> 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</si>
  <si>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</si>
  <si>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</si>
  <si>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</si>
  <si>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ООО  " Велес"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</si>
  <si>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</si>
  <si>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</si>
  <si>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</si>
  <si>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</si>
  <si>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</si>
  <si>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</si>
  <si>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</si>
  <si>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Наименование  МО  ОБУЗ "Кинешемская ЦРБ"</t>
  </si>
  <si>
    <t>ОБУЗ "Комсомольская ЦБ"</t>
  </si>
  <si>
    <t>Наименование  МО   ОБУЗ "Палехская ЦРБ"</t>
  </si>
  <si>
    <t>Наименование МО     ОБУЗ Пучежская ЦРБ</t>
  </si>
  <si>
    <t>ОБУЗ "Шуйская ЦРБ"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</si>
  <si>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</si>
  <si>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</si>
  <si>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</si>
  <si>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</si>
  <si>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</si>
  <si>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ОБУЗ "ДГКБ  №5" г. Иваново</t>
  </si>
  <si>
    <t xml:space="preserve">Наименование  МО    ОБУЗ "Родильный дом № 4" </t>
  </si>
  <si>
    <t>Наименование  МО     ОБУЗ "Стоматологическая поликлиника №1"</t>
  </si>
  <si>
    <t xml:space="preserve">           ОБУЗ  "ССМП"       </t>
  </si>
  <si>
    <t>Наименование  МО    ОБУЗ "ОДКБ"</t>
  </si>
  <si>
    <t>Наименование МО:   ОБУЗ "ИОКЦМР"</t>
  </si>
  <si>
    <t>Наименование  МО   ОБУЗ  "Кардиологический диспансер"</t>
  </si>
  <si>
    <t xml:space="preserve"> ОГВВ</t>
  </si>
  <si>
    <t>Наименование МО     ОБУЗ "ИвООД"</t>
  </si>
  <si>
    <t>Наименование  МО   ФГБОУ ВО ИвГМА Минздрава России</t>
  </si>
  <si>
    <t>Наименование  МО     ФГБУЗ  МЦ "Решма" ФМБА России</t>
  </si>
  <si>
    <t xml:space="preserve">Наименование  МО          ФКУЗ МСЧ-37 ФСИН России             </t>
  </si>
  <si>
    <t>ФКУЗ "МСЧ МВД России по Ивановской области"</t>
  </si>
  <si>
    <t>Наименование  МО    ООО "СветоДар"</t>
  </si>
  <si>
    <t xml:space="preserve">Наименование  МО                 </t>
  </si>
  <si>
    <t>ООО "Центр "МЕДИКОМ"</t>
  </si>
  <si>
    <t>Наименование МО     ООО "МЕДИЦИНА"</t>
  </si>
  <si>
    <t>Наименование МО      ИП Замыслов Данил Евгеньевич</t>
  </si>
  <si>
    <t xml:space="preserve">  Наименование  МО               </t>
  </si>
  <si>
    <t>Нефросовет</t>
  </si>
  <si>
    <t>МЧУ  "Нефросовет-Иваново"</t>
  </si>
  <si>
    <t>Наименование  МО      ООО "Санаторий Зеленый городок"</t>
  </si>
  <si>
    <t>Наименование  МО     ООО "КСМ"</t>
  </si>
  <si>
    <t>ГБУЗВО "ОКБ "</t>
  </si>
  <si>
    <t>ООО  МЦ " 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</si>
  <si>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</si>
  <si>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</si>
  <si>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ОБУЗ "Пестяковская ЦРБ"</t>
  </si>
  <si>
    <t xml:space="preserve">Наименование  МО   ОБУЗ ИКБ им. Куваевых </t>
  </si>
  <si>
    <t xml:space="preserve">ФГБУ "Ив НИИ М и Д им. В.Н. Городкова" Минздрава России </t>
  </si>
  <si>
    <t xml:space="preserve">Наименование МО         ООО "Миленарис диагностика" </t>
  </si>
  <si>
    <t xml:space="preserve">Наименование МО         ООО "М-ЛАЙН" </t>
  </si>
  <si>
    <t xml:space="preserve">ОБУЗ «ИОКВД»      </t>
  </si>
  <si>
    <t>Наименование  МО   ОБУЗ "ГКБ № 3 г. Иванова"</t>
  </si>
  <si>
    <t>ОБУЗ ГКБ № 8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</si>
  <si>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</si>
  <si>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</si>
  <si>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</si>
  <si>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</si>
  <si>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 xml:space="preserve">Наименование МО         ООО "Миленарис профилактика" </t>
  </si>
  <si>
    <t>Наименование  МО    ООО "Ивмедцентр"</t>
  </si>
  <si>
    <t>Наименование  МО    ООО МЦ "Ивастрамед"</t>
  </si>
  <si>
    <t>Наименование МО       ООО "ЯМТ"</t>
  </si>
  <si>
    <t>Наименование МО       ООО "МЕДЭКО"</t>
  </si>
  <si>
    <t xml:space="preserve"> АО "К+31"</t>
  </si>
  <si>
    <t xml:space="preserve">Наименование МО         ООО "33МедикАл" 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</si>
  <si>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</si>
  <si>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</si>
  <si>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</si>
  <si>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медицинская реабилитация (случаи госпитализации)</t>
  </si>
  <si>
    <t>Наименование МО    ООО "Независимая лаборатория ИНВИТРО"</t>
  </si>
  <si>
    <t>ООО "ДЦ НЕФРОС-ВОРОНЕЖ"</t>
  </si>
  <si>
    <t>ЛПУ "Санаторий "Колос"</t>
  </si>
  <si>
    <t>Наименование МО      ООО ЛДЦ "ГИППОКРАТ"</t>
  </si>
  <si>
    <t>Наименование МО        ООО "Клиника "Вита Авис"</t>
  </si>
  <si>
    <t>Наименование МО         ООО "ЦКДЛ"</t>
  </si>
  <si>
    <t xml:space="preserve">Наименование МО       ООО "ДОКТОР ЛАЙТ"  </t>
  </si>
  <si>
    <t>Наименование МО      ОБУЗ "КО НКЦ имени Г.Е. Островерхова"</t>
  </si>
  <si>
    <t xml:space="preserve"> в том числе переведенные</t>
  </si>
  <si>
    <t>ё</t>
  </si>
  <si>
    <t>Плановые объемы медицинской помощи, оказываемой в условиях круглосуточного стационара, на 2022 год</t>
  </si>
  <si>
    <t>Наименование МО      АО "Медицина"</t>
  </si>
  <si>
    <t>Наименование МО      ООО "Клиника ОМС"</t>
  </si>
  <si>
    <t xml:space="preserve">гинекологические                  </t>
  </si>
  <si>
    <t>Число случаев госпитализации на 2022 год</t>
  </si>
  <si>
    <t>Профиль ВМП</t>
  </si>
  <si>
    <t xml:space="preserve"> -</t>
  </si>
  <si>
    <t>акушерство и гинекология</t>
  </si>
  <si>
    <t>абдоминальная хирургия (хирургия)</t>
  </si>
  <si>
    <t>детская хирургия в период новорожденности</t>
  </si>
  <si>
    <t xml:space="preserve">травматология и ортопедия  </t>
  </si>
  <si>
    <t xml:space="preserve">травматологические               </t>
  </si>
  <si>
    <t>комбустиология</t>
  </si>
  <si>
    <t>Наименование  МО   ООО "Центр офтальмохирургии "Светадар"</t>
  </si>
  <si>
    <t>Наименование  МО   ООО "Окулист"</t>
  </si>
  <si>
    <t>Помощь, оказанная в др.территориях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</si>
</sst>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[$-419]General"/>
  </numFmts>
  <fonts count="3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Courier New"/>
      <family val="3"/>
      <charset val="204"/>
    </font>
    <font>
      <sz val="16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164" fontId="13" fillId="0" borderId="0"/>
    <xf numFmtId="0" fontId="7" fillId="0" borderId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0" fontId="15" fillId="0" borderId="0"/>
  </cellStyleXfs>
  <cellXfs count="348">
    <xf numFmtId="0" fontId="0" fillId="0" borderId="0" xfId="0"/>
    <xf numFmtId="0" fontId="2" fillId="0" borderId="0" xfId="0" applyFont="1" applyFill="1"/>
    <xf numFmtId="0" fontId="16" fillId="0" borderId="0" xfId="0" applyFont="1"/>
    <xf numFmtId="0" fontId="17" fillId="0" borderId="0" xfId="0" applyFon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7" fillId="0" borderId="1" xfId="0" applyFont="1" applyBorder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Border="1"/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top"/>
    </xf>
    <xf numFmtId="0" fontId="18" fillId="0" borderId="0" xfId="0" applyFont="1"/>
    <xf numFmtId="0" fontId="16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top" wrapText="1"/>
    </xf>
    <xf numFmtId="0" fontId="4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6" fillId="0" borderId="0" xfId="0" applyFont="1"/>
    <xf numFmtId="0" fontId="4" fillId="0" borderId="0" xfId="2" applyFont="1"/>
    <xf numFmtId="0" fontId="7" fillId="0" borderId="0" xfId="2"/>
    <xf numFmtId="0" fontId="2" fillId="0" borderId="0" xfId="2" applyFont="1"/>
    <xf numFmtId="0" fontId="1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justify" vertical="center" wrapText="1"/>
    </xf>
    <xf numFmtId="0" fontId="4" fillId="0" borderId="2" xfId="2" applyFont="1" applyBorder="1"/>
    <xf numFmtId="0" fontId="4" fillId="0" borderId="2" xfId="2" applyFont="1" applyBorder="1" applyAlignment="1">
      <alignment wrapText="1"/>
    </xf>
    <xf numFmtId="0" fontId="4" fillId="0" borderId="2" xfId="2" applyFont="1" applyBorder="1" applyAlignment="1">
      <alignment horizontal="right" vertical="center" wrapText="1"/>
    </xf>
    <xf numFmtId="0" fontId="4" fillId="0" borderId="2" xfId="2" applyFont="1" applyFill="1" applyBorder="1" applyAlignment="1">
      <alignment horizontal="justify" vertical="center" wrapText="1"/>
    </xf>
    <xf numFmtId="0" fontId="4" fillId="0" borderId="2" xfId="2" applyFont="1" applyBorder="1" applyAlignment="1">
      <alignment vertical="center" wrapText="1"/>
    </xf>
    <xf numFmtId="0" fontId="4" fillId="0" borderId="2" xfId="2" applyFont="1" applyBorder="1" applyAlignment="1">
      <alignment horizontal="left" vertical="top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/>
    <xf numFmtId="0" fontId="2" fillId="0" borderId="2" xfId="2" applyFont="1" applyBorder="1"/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7" fillId="0" borderId="0" xfId="2" applyBorder="1"/>
    <xf numFmtId="0" fontId="6" fillId="0" borderId="0" xfId="2" applyFont="1" applyAlignment="1">
      <alignment horizontal="justify" vertical="center"/>
    </xf>
    <xf numFmtId="0" fontId="4" fillId="0" borderId="0" xfId="2" applyFont="1" applyAlignment="1">
      <alignment horizontal="left" vertical="top"/>
    </xf>
    <xf numFmtId="0" fontId="6" fillId="0" borderId="0" xfId="2" applyFont="1"/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6"/>
    <xf numFmtId="0" fontId="12" fillId="0" borderId="0" xfId="6" applyBorder="1"/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Fill="1" applyBorder="1"/>
    <xf numFmtId="3" fontId="17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Border="1"/>
    <xf numFmtId="0" fontId="9" fillId="0" borderId="0" xfId="0" applyFont="1" applyFill="1" applyAlignment="1"/>
    <xf numFmtId="0" fontId="17" fillId="0" borderId="0" xfId="6" applyFont="1"/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0" fillId="0" borderId="1" xfId="0" applyBorder="1"/>
    <xf numFmtId="0" fontId="14" fillId="0" borderId="1" xfId="0" applyFont="1" applyBorder="1"/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4" xfId="2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0" xfId="6" applyFont="1"/>
    <xf numFmtId="0" fontId="16" fillId="0" borderId="3" xfId="6" applyFont="1" applyBorder="1" applyAlignment="1">
      <alignment horizontal="justify" vertical="center" wrapText="1"/>
    </xf>
    <xf numFmtId="0" fontId="16" fillId="0" borderId="1" xfId="6" applyFont="1" applyBorder="1" applyAlignment="1">
      <alignment horizontal="justify" vertical="center" wrapText="1"/>
    </xf>
    <xf numFmtId="0" fontId="16" fillId="0" borderId="1" xfId="6" applyFont="1" applyBorder="1"/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right" vertical="center" wrapText="1"/>
    </xf>
    <xf numFmtId="0" fontId="16" fillId="0" borderId="1" xfId="6" applyFont="1" applyFill="1" applyBorder="1" applyAlignment="1">
      <alignment horizontal="justify" vertical="center" wrapText="1"/>
    </xf>
    <xf numFmtId="0" fontId="16" fillId="0" borderId="1" xfId="6" applyFont="1" applyBorder="1" applyAlignment="1">
      <alignment vertical="center" wrapText="1"/>
    </xf>
    <xf numFmtId="0" fontId="16" fillId="0" borderId="1" xfId="6" applyFont="1" applyBorder="1" applyAlignment="1">
      <alignment horizontal="left" vertical="top" wrapText="1"/>
    </xf>
    <xf numFmtId="0" fontId="16" fillId="0" borderId="1" xfId="6" applyFont="1" applyFill="1" applyBorder="1"/>
    <xf numFmtId="0" fontId="1" fillId="0" borderId="1" xfId="6" applyFont="1" applyFill="1" applyBorder="1" applyAlignment="1">
      <alignment horizontal="center" vertical="center" wrapText="1"/>
    </xf>
    <xf numFmtId="0" fontId="17" fillId="0" borderId="1" xfId="6" applyFont="1" applyBorder="1"/>
    <xf numFmtId="0" fontId="17" fillId="0" borderId="1" xfId="6" applyFont="1" applyFill="1" applyBorder="1" applyAlignment="1">
      <alignment horizontal="center" vertical="center"/>
    </xf>
    <xf numFmtId="0" fontId="17" fillId="0" borderId="1" xfId="6" applyFont="1" applyBorder="1" applyAlignment="1">
      <alignment horizontal="center" vertical="center"/>
    </xf>
    <xf numFmtId="0" fontId="18" fillId="0" borderId="0" xfId="6" applyFont="1" applyAlignment="1">
      <alignment horizontal="justify" vertical="center"/>
    </xf>
    <xf numFmtId="0" fontId="16" fillId="0" borderId="0" xfId="6" applyFont="1" applyAlignment="1">
      <alignment horizontal="left" vertical="top"/>
    </xf>
    <xf numFmtId="0" fontId="18" fillId="0" borderId="0" xfId="6" applyFont="1"/>
    <xf numFmtId="0" fontId="16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5" xfId="6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0" fillId="3" borderId="0" xfId="0" applyFill="1"/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3" borderId="1" xfId="0" applyFont="1" applyFill="1" applyBorder="1"/>
    <xf numFmtId="0" fontId="16" fillId="3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6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21" fillId="0" borderId="0" xfId="0" applyFont="1" applyBorder="1"/>
    <xf numFmtId="0" fontId="21" fillId="2" borderId="1" xfId="0" applyFont="1" applyFill="1" applyBorder="1"/>
    <xf numFmtId="0" fontId="21" fillId="0" borderId="0" xfId="0" applyFont="1" applyFill="1"/>
    <xf numFmtId="0" fontId="21" fillId="0" borderId="0" xfId="2" applyFont="1" applyBorder="1"/>
    <xf numFmtId="0" fontId="21" fillId="0" borderId="0" xfId="6" applyFont="1" applyBorder="1"/>
    <xf numFmtId="0" fontId="21" fillId="0" borderId="0" xfId="0" applyFont="1"/>
    <xf numFmtId="0" fontId="22" fillId="0" borderId="0" xfId="0" applyFont="1" applyAlignment="1">
      <alignment horizontal="justify" vertical="center"/>
    </xf>
    <xf numFmtId="0" fontId="23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2" applyFont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16" fillId="5" borderId="1" xfId="6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/>
    </xf>
    <xf numFmtId="0" fontId="16" fillId="6" borderId="1" xfId="0" applyFont="1" applyFill="1" applyBorder="1" applyAlignment="1">
      <alignment horizontal="left" wrapText="1"/>
    </xf>
    <xf numFmtId="0" fontId="16" fillId="6" borderId="1" xfId="0" applyFont="1" applyFill="1" applyBorder="1" applyAlignment="1">
      <alignment horizontal="left" vertical="top" wrapText="1"/>
    </xf>
    <xf numFmtId="0" fontId="16" fillId="6" borderId="0" xfId="0" applyFont="1" applyFill="1" applyAlignment="1">
      <alignment horizontal="left"/>
    </xf>
    <xf numFmtId="0" fontId="16" fillId="6" borderId="1" xfId="0" applyFont="1" applyFill="1" applyBorder="1" applyAlignment="1">
      <alignment horizontal="justify" vertical="center" wrapText="1"/>
    </xf>
    <xf numFmtId="0" fontId="17" fillId="6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2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6" fillId="3" borderId="1" xfId="6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3" fontId="16" fillId="7" borderId="1" xfId="0" applyNumberFormat="1" applyFont="1" applyFill="1" applyBorder="1" applyAlignment="1">
      <alignment horizontal="center" vertical="center"/>
    </xf>
    <xf numFmtId="0" fontId="16" fillId="7" borderId="1" xfId="6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29" fillId="2" borderId="1" xfId="0" applyFont="1" applyFill="1" applyBorder="1"/>
    <xf numFmtId="0" fontId="16" fillId="0" borderId="1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7" fillId="0" borderId="1" xfId="0" applyFont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6" fillId="0" borderId="14" xfId="6" applyFont="1" applyFill="1" applyBorder="1" applyAlignment="1">
      <alignment horizontal="center" vertical="center"/>
    </xf>
    <xf numFmtId="0" fontId="16" fillId="0" borderId="3" xfId="6" applyFont="1" applyFill="1" applyBorder="1" applyAlignment="1">
      <alignment horizontal="center" vertical="center"/>
    </xf>
    <xf numFmtId="0" fontId="16" fillId="0" borderId="12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5" xfId="6" applyFont="1" applyFill="1" applyBorder="1" applyAlignment="1">
      <alignment horizontal="center" vertical="center" wrapText="1"/>
    </xf>
    <xf numFmtId="0" fontId="27" fillId="0" borderId="0" xfId="6" applyFont="1" applyAlignment="1">
      <alignment horizontal="center" wrapText="1"/>
    </xf>
    <xf numFmtId="0" fontId="17" fillId="0" borderId="8" xfId="6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center" wrapText="1"/>
    </xf>
    <xf numFmtId="0" fontId="17" fillId="0" borderId="16" xfId="6" applyFont="1" applyBorder="1" applyAlignment="1">
      <alignment horizontal="center" vertical="center" wrapText="1"/>
    </xf>
    <xf numFmtId="0" fontId="17" fillId="0" borderId="17" xfId="6" applyFont="1" applyBorder="1" applyAlignment="1">
      <alignment horizontal="center" vertical="center" wrapText="1"/>
    </xf>
    <xf numFmtId="0" fontId="17" fillId="0" borderId="18" xfId="6" applyFont="1" applyBorder="1" applyAlignment="1">
      <alignment horizontal="center" vertical="center" wrapText="1"/>
    </xf>
    <xf numFmtId="0" fontId="1" fillId="0" borderId="8" xfId="6" applyFont="1" applyFill="1" applyBorder="1" applyAlignment="1">
      <alignment horizontal="center" vertical="center" wrapText="1"/>
    </xf>
    <xf numFmtId="0" fontId="12" fillId="0" borderId="8" xfId="6" applyBorder="1" applyAlignment="1">
      <alignment horizontal="center"/>
    </xf>
    <xf numFmtId="0" fontId="12" fillId="0" borderId="9" xfId="6" applyBorder="1" applyAlignment="1">
      <alignment horizontal="center"/>
    </xf>
    <xf numFmtId="0" fontId="16" fillId="0" borderId="14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justify" vertical="center" wrapText="1"/>
    </xf>
    <xf numFmtId="0" fontId="1" fillId="0" borderId="10" xfId="6" applyFont="1" applyFill="1" applyBorder="1" applyAlignment="1">
      <alignment horizontal="center" vertical="center" wrapText="1"/>
    </xf>
    <xf numFmtId="0" fontId="1" fillId="0" borderId="11" xfId="6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20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justify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wrapText="1"/>
    </xf>
    <xf numFmtId="0" fontId="7" fillId="0" borderId="8" xfId="2" applyBorder="1" applyAlignment="1">
      <alignment horizontal="center"/>
    </xf>
    <xf numFmtId="0" fontId="7" fillId="0" borderId="9" xfId="2" applyBorder="1" applyAlignment="1">
      <alignment horizontal="center"/>
    </xf>
    <xf numFmtId="0" fontId="1" fillId="0" borderId="1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8">
    <cellStyle name="Excel Built-in Normal" xfId="1"/>
    <cellStyle name="Excel Built-in Normal 2" xfId="2"/>
    <cellStyle name="Денежный 2" xfId="3"/>
    <cellStyle name="Обычный" xfId="0" builtinId="0"/>
    <cellStyle name="Обычный 2" xfId="4"/>
    <cellStyle name="Обычный 3" xfId="5"/>
    <cellStyle name="Обычный 4" xfId="6"/>
    <cellStyle name="Обычный 5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104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152">
        <f t="shared" ref="F6:F56" si="0"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152">
        <f t="shared" si="0"/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2">
        <f t="shared" si="0"/>
        <v>0</v>
      </c>
      <c r="G8" s="152"/>
      <c r="H8" s="152"/>
      <c r="I8" s="152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152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152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152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152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152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152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152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152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152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152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152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152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152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152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4">
        <f>D26+D27+D28</f>
        <v>0</v>
      </c>
      <c r="E25" s="4">
        <f>E26+E27+E28</f>
        <v>0</v>
      </c>
      <c r="F25" s="152">
        <f t="shared" si="0"/>
        <v>0</v>
      </c>
      <c r="G25" s="4">
        <f>G26+G27+G28</f>
        <v>0</v>
      </c>
      <c r="H25" s="4">
        <f>H26+H27+H28</f>
        <v>0</v>
      </c>
      <c r="I25" s="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152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152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152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152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152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152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152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152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152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152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152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152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152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152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152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152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152">
        <f t="shared" si="0"/>
        <v>0</v>
      </c>
      <c r="G45" s="4"/>
      <c r="H45" s="4"/>
      <c r="I45" s="4"/>
    </row>
    <row r="46" spans="1:9">
      <c r="A46" s="124" t="s">
        <v>66</v>
      </c>
      <c r="B46" s="124" t="s">
        <v>67</v>
      </c>
      <c r="C46" s="218" t="s">
        <v>183</v>
      </c>
      <c r="D46" s="4">
        <v>0</v>
      </c>
      <c r="E46" s="4"/>
      <c r="F46" s="152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152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152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152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152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152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152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152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152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52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4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28515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6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1" t="s">
        <v>105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6">
        <v>376</v>
      </c>
      <c r="E6" s="146"/>
      <c r="F6" s="150">
        <f>G6+H6</f>
        <v>0</v>
      </c>
      <c r="G6" s="150"/>
      <c r="H6" s="150"/>
      <c r="I6" s="150"/>
    </row>
    <row r="7" spans="1:9" ht="34.15" customHeight="1">
      <c r="A7" s="251"/>
      <c r="B7" s="120" t="s">
        <v>5</v>
      </c>
      <c r="C7" s="218" t="s">
        <v>183</v>
      </c>
      <c r="D7" s="152">
        <v>200</v>
      </c>
      <c r="E7" s="152"/>
      <c r="F7" s="149">
        <f t="shared" ref="F7:F55" si="0">G7+H7</f>
        <v>0</v>
      </c>
      <c r="G7" s="149"/>
      <c r="H7" s="149"/>
      <c r="I7" s="149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65" customHeight="1">
      <c r="A9" s="252"/>
      <c r="B9" s="120" t="s">
        <v>6</v>
      </c>
      <c r="C9" s="218" t="s">
        <v>184</v>
      </c>
      <c r="D9" s="149">
        <v>208</v>
      </c>
      <c r="E9" s="149"/>
      <c r="F9" s="149">
        <f t="shared" si="0"/>
        <v>0</v>
      </c>
      <c r="G9" s="149"/>
      <c r="H9" s="149"/>
      <c r="I9" s="149"/>
    </row>
    <row r="10" spans="1:9" ht="32.65" customHeight="1">
      <c r="A10" s="120" t="s">
        <v>7</v>
      </c>
      <c r="B10" s="120" t="s">
        <v>8</v>
      </c>
      <c r="C10" s="218" t="s">
        <v>183</v>
      </c>
      <c r="D10" s="152"/>
      <c r="E10" s="152"/>
      <c r="F10" s="152">
        <f t="shared" si="0"/>
        <v>0</v>
      </c>
      <c r="G10" s="152"/>
      <c r="H10" s="152"/>
      <c r="I10" s="152"/>
    </row>
    <row r="11" spans="1:9">
      <c r="A11" s="120" t="s">
        <v>9</v>
      </c>
      <c r="B11" s="120" t="s">
        <v>10</v>
      </c>
      <c r="C11" s="218" t="s">
        <v>9</v>
      </c>
      <c r="D11" s="152"/>
      <c r="E11" s="152"/>
      <c r="F11" s="152">
        <f t="shared" si="0"/>
        <v>0</v>
      </c>
      <c r="G11" s="152"/>
      <c r="H11" s="152"/>
      <c r="I11" s="152"/>
    </row>
    <row r="12" spans="1:9">
      <c r="A12" s="120" t="s">
        <v>11</v>
      </c>
      <c r="B12" s="120" t="s">
        <v>12</v>
      </c>
      <c r="C12" s="218" t="s">
        <v>11</v>
      </c>
      <c r="D12" s="152"/>
      <c r="E12" s="152"/>
      <c r="F12" s="152">
        <f t="shared" si="0"/>
        <v>0</v>
      </c>
      <c r="G12" s="152"/>
      <c r="H12" s="152"/>
      <c r="I12" s="152"/>
    </row>
    <row r="13" spans="1:9">
      <c r="A13" s="120" t="s">
        <v>13</v>
      </c>
      <c r="B13" s="120" t="s">
        <v>14</v>
      </c>
      <c r="C13" s="218" t="s">
        <v>183</v>
      </c>
      <c r="D13" s="152"/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52"/>
      <c r="E14" s="152"/>
      <c r="F14" s="152">
        <f t="shared" si="0"/>
        <v>0</v>
      </c>
      <c r="G14" s="152"/>
      <c r="H14" s="152"/>
      <c r="I14" s="152"/>
    </row>
    <row r="15" spans="1:9" ht="31.5">
      <c r="A15" s="120" t="s">
        <v>17</v>
      </c>
      <c r="B15" s="120" t="s">
        <v>18</v>
      </c>
      <c r="C15" s="218" t="s">
        <v>63</v>
      </c>
      <c r="D15" s="152"/>
      <c r="E15" s="152"/>
      <c r="F15" s="152">
        <f t="shared" si="0"/>
        <v>0</v>
      </c>
      <c r="G15" s="152"/>
      <c r="H15" s="152"/>
      <c r="I15" s="152"/>
    </row>
    <row r="16" spans="1:9">
      <c r="A16" s="120" t="s">
        <v>19</v>
      </c>
      <c r="B16" s="120" t="s">
        <v>20</v>
      </c>
      <c r="C16" s="218" t="s">
        <v>49</v>
      </c>
      <c r="D16" s="152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120" t="s">
        <v>21</v>
      </c>
      <c r="B17" s="120" t="s">
        <v>22</v>
      </c>
      <c r="C17" s="218"/>
      <c r="D17" s="152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120" t="s">
        <v>25</v>
      </c>
      <c r="B20" s="120" t="s">
        <v>26</v>
      </c>
      <c r="C20" s="218" t="s">
        <v>55</v>
      </c>
      <c r="D20" s="152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2"/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120" t="s">
        <v>30</v>
      </c>
      <c r="C22" s="218" t="s">
        <v>183</v>
      </c>
      <c r="D22" s="152"/>
      <c r="E22" s="152"/>
      <c r="F22" s="152">
        <f t="shared" si="0"/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52"/>
      <c r="E23" s="152"/>
      <c r="F23" s="152">
        <f t="shared" si="0"/>
        <v>0</v>
      </c>
      <c r="G23" s="152"/>
      <c r="H23" s="152"/>
      <c r="I23" s="152"/>
    </row>
    <row r="24" spans="1:9" ht="31.5">
      <c r="A24" s="120" t="s">
        <v>32</v>
      </c>
      <c r="B24" s="120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120" t="s">
        <v>35</v>
      </c>
      <c r="C25" s="218" t="s">
        <v>183</v>
      </c>
      <c r="D25" s="154">
        <f>D26+D27+D28</f>
        <v>316</v>
      </c>
      <c r="E25" s="154">
        <f>E26+E27+E28</f>
        <v>0</v>
      </c>
      <c r="F25" s="175">
        <f t="shared" si="0"/>
        <v>316</v>
      </c>
      <c r="G25" s="154">
        <f>G26+G27+G28</f>
        <v>316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65" customHeight="1">
      <c r="A27" s="243"/>
      <c r="B27" s="7" t="s">
        <v>37</v>
      </c>
      <c r="C27" s="218" t="s">
        <v>183</v>
      </c>
      <c r="D27" s="152">
        <f>F27</f>
        <v>316</v>
      </c>
      <c r="E27" s="152"/>
      <c r="F27" s="152">
        <f t="shared" si="0"/>
        <v>316</v>
      </c>
      <c r="G27" s="152">
        <v>316</v>
      </c>
      <c r="H27" s="152"/>
      <c r="I27" s="152"/>
    </row>
    <row r="28" spans="1:9" ht="78.75">
      <c r="A28" s="244"/>
      <c r="B28" s="7" t="s">
        <v>38</v>
      </c>
      <c r="C28" s="218" t="s">
        <v>183</v>
      </c>
      <c r="D28" s="226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31.5">
      <c r="A29" s="256" t="s">
        <v>39</v>
      </c>
      <c r="B29" s="120" t="s">
        <v>40</v>
      </c>
      <c r="C29" s="218" t="s">
        <v>63</v>
      </c>
      <c r="D29" s="152">
        <v>415</v>
      </c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120" t="s">
        <v>41</v>
      </c>
      <c r="C30" s="218" t="s">
        <v>63</v>
      </c>
      <c r="D30" s="152"/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120" t="s">
        <v>47</v>
      </c>
      <c r="B36" s="120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152"/>
      <c r="E38" s="152"/>
      <c r="F38" s="152">
        <f t="shared" si="0"/>
        <v>0</v>
      </c>
      <c r="G38" s="152"/>
      <c r="H38" s="152"/>
      <c r="I38" s="152"/>
    </row>
    <row r="39" spans="1:9">
      <c r="A39" s="120" t="s">
        <v>53</v>
      </c>
      <c r="B39" s="120" t="s">
        <v>54</v>
      </c>
      <c r="C39" s="218" t="s">
        <v>53</v>
      </c>
      <c r="D39" s="152"/>
      <c r="E39" s="152"/>
      <c r="F39" s="152">
        <f t="shared" si="0"/>
        <v>0</v>
      </c>
      <c r="G39" s="152"/>
      <c r="H39" s="152"/>
      <c r="I39" s="152"/>
    </row>
    <row r="40" spans="1:9">
      <c r="A40" s="120" t="s">
        <v>55</v>
      </c>
      <c r="B40" s="120" t="s">
        <v>56</v>
      </c>
      <c r="C40" s="218" t="s">
        <v>55</v>
      </c>
      <c r="D40" s="152">
        <v>350</v>
      </c>
      <c r="E40" s="152"/>
      <c r="F40" s="152">
        <f t="shared" si="0"/>
        <v>0</v>
      </c>
      <c r="G40" s="152"/>
      <c r="H40" s="152"/>
      <c r="I40" s="152"/>
    </row>
    <row r="41" spans="1:9">
      <c r="A41" s="120" t="s">
        <v>57</v>
      </c>
      <c r="B41" s="120" t="s">
        <v>58</v>
      </c>
      <c r="C41" s="218" t="s">
        <v>183</v>
      </c>
      <c r="D41" s="152"/>
      <c r="E41" s="152"/>
      <c r="F41" s="152">
        <f t="shared" si="0"/>
        <v>0</v>
      </c>
      <c r="G41" s="152"/>
      <c r="H41" s="152"/>
      <c r="I41" s="152"/>
    </row>
    <row r="42" spans="1:9">
      <c r="A42" s="120" t="s">
        <v>59</v>
      </c>
      <c r="B42" s="120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52"/>
    </row>
    <row r="43" spans="1:9">
      <c r="A43" s="120" t="s">
        <v>61</v>
      </c>
      <c r="B43" s="120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120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120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120" t="s">
        <v>66</v>
      </c>
      <c r="B46" s="120" t="s">
        <v>67</v>
      </c>
      <c r="C46" s="218" t="s">
        <v>183</v>
      </c>
      <c r="D46" s="152">
        <v>900</v>
      </c>
      <c r="E46" s="152"/>
      <c r="F46" s="152">
        <f t="shared" si="0"/>
        <v>0</v>
      </c>
      <c r="G46" s="151"/>
      <c r="H46" s="152"/>
      <c r="I46" s="152"/>
    </row>
    <row r="47" spans="1:9">
      <c r="A47" s="120" t="s">
        <v>68</v>
      </c>
      <c r="B47" s="120" t="s">
        <v>69</v>
      </c>
      <c r="C47" s="218" t="s">
        <v>68</v>
      </c>
      <c r="D47" s="152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94">
        <v>96</v>
      </c>
      <c r="E49" s="152"/>
      <c r="F49" s="152">
        <f t="shared" si="0"/>
        <v>0</v>
      </c>
      <c r="G49" s="152"/>
      <c r="H49" s="152"/>
      <c r="I49" s="152"/>
    </row>
    <row r="50" spans="1:10" ht="18" customHeight="1">
      <c r="A50" s="239"/>
      <c r="B50" s="207" t="s">
        <v>71</v>
      </c>
      <c r="C50" s="218" t="s">
        <v>187</v>
      </c>
      <c r="D50" s="152"/>
      <c r="E50" s="152"/>
      <c r="F50" s="152">
        <f t="shared" si="0"/>
        <v>0</v>
      </c>
      <c r="G50" s="152"/>
      <c r="H50" s="152"/>
      <c r="I50" s="152"/>
    </row>
    <row r="51" spans="1:10">
      <c r="A51" s="120" t="s">
        <v>72</v>
      </c>
      <c r="B51" s="120" t="s">
        <v>73</v>
      </c>
      <c r="C51" s="222" t="s">
        <v>72</v>
      </c>
      <c r="D51" s="152"/>
      <c r="E51" s="152"/>
      <c r="F51" s="152">
        <f t="shared" si="0"/>
        <v>0</v>
      </c>
      <c r="G51" s="152"/>
      <c r="H51" s="152"/>
      <c r="I51" s="152"/>
    </row>
    <row r="52" spans="1:10" ht="31.5">
      <c r="A52" s="12" t="s">
        <v>74</v>
      </c>
      <c r="B52" s="5" t="s">
        <v>75</v>
      </c>
      <c r="C52" s="220" t="s">
        <v>185</v>
      </c>
      <c r="D52" s="152">
        <v>720</v>
      </c>
      <c r="E52" s="152"/>
      <c r="F52" s="152">
        <f t="shared" si="0"/>
        <v>0</v>
      </c>
      <c r="G52" s="152"/>
      <c r="H52" s="152"/>
      <c r="I52" s="152"/>
    </row>
    <row r="53" spans="1:10" ht="19.899999999999999" customHeight="1">
      <c r="A53" s="120" t="s">
        <v>76</v>
      </c>
      <c r="B53" s="120" t="s">
        <v>77</v>
      </c>
      <c r="C53" s="218" t="s">
        <v>189</v>
      </c>
      <c r="D53" s="152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120" t="s">
        <v>78</v>
      </c>
      <c r="B54" s="120" t="s">
        <v>79</v>
      </c>
      <c r="C54" s="218" t="s">
        <v>78</v>
      </c>
      <c r="D54" s="152"/>
      <c r="E54" s="152"/>
      <c r="F54" s="152">
        <f t="shared" si="0"/>
        <v>0</v>
      </c>
      <c r="G54" s="152"/>
      <c r="H54" s="152"/>
      <c r="I54" s="152"/>
    </row>
    <row r="55" spans="1:10">
      <c r="A55" s="120" t="s">
        <v>80</v>
      </c>
      <c r="B55" s="120" t="s">
        <v>81</v>
      </c>
      <c r="C55" s="223" t="s">
        <v>80</v>
      </c>
      <c r="D55" s="152"/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3581</v>
      </c>
      <c r="E56" s="15">
        <f>SUM(E6:E25)+SUM(E29:E55)</f>
        <v>0</v>
      </c>
      <c r="F56" s="14">
        <f>G56+H56</f>
        <v>316</v>
      </c>
      <c r="G56" s="15">
        <f>SUM(G6:G25)+SUM(G29:G55)</f>
        <v>316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28515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6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1" t="s">
        <v>106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3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6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65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6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>
        <v>235</v>
      </c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235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J63"/>
  <sheetViews>
    <sheetView view="pageBreakPreview" topLeftCell="A10" zoomScale="60" zoomScaleNormal="60" workbookViewId="0">
      <selection activeCell="A57" sqref="A57:XFD57"/>
    </sheetView>
  </sheetViews>
  <sheetFormatPr defaultRowHeight="15.75"/>
  <cols>
    <col min="1" max="1" width="34.14062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30" customHeight="1" thickBot="1">
      <c r="A2" s="3" t="s">
        <v>82</v>
      </c>
      <c r="B2" s="268" t="s">
        <v>84</v>
      </c>
      <c r="C2" s="268"/>
      <c r="D2" s="268"/>
      <c r="E2" s="268"/>
      <c r="F2" s="268"/>
      <c r="G2" s="268"/>
      <c r="H2" s="268"/>
      <c r="I2" s="268"/>
    </row>
    <row r="3" spans="1:9" ht="30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9" t="s">
        <v>96</v>
      </c>
      <c r="F3" s="269"/>
      <c r="G3" s="269"/>
      <c r="H3" s="269"/>
      <c r="I3" s="270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124" t="s">
        <v>66</v>
      </c>
      <c r="B46" s="124" t="s">
        <v>67</v>
      </c>
      <c r="C46" s="218" t="s">
        <v>183</v>
      </c>
      <c r="D46" s="4">
        <v>215</v>
      </c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215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1">
    <mergeCell ref="A18:A19"/>
    <mergeCell ref="B32:B34"/>
    <mergeCell ref="C3:C5"/>
    <mergeCell ref="A25:A28"/>
    <mergeCell ref="A29:A31"/>
    <mergeCell ref="A48:A50"/>
    <mergeCell ref="A32:A34"/>
    <mergeCell ref="B48:B49"/>
    <mergeCell ref="B1:I1"/>
    <mergeCell ref="B2:I2"/>
    <mergeCell ref="B3:B5"/>
    <mergeCell ref="D3:D5"/>
    <mergeCell ref="E4:E5"/>
    <mergeCell ref="E3:I3"/>
    <mergeCell ref="F4:H4"/>
    <mergeCell ref="I4:I5"/>
    <mergeCell ref="B18:B19"/>
    <mergeCell ref="A44:A45"/>
    <mergeCell ref="A3:A5"/>
    <mergeCell ref="A6:A9"/>
    <mergeCell ref="A22:A23"/>
  </mergeCells>
  <pageMargins left="0.11811023622047245" right="0.11811023622047245" top="0.15748031496062992" bottom="0.15748031496062992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5" zoomScale="65" zoomScaleNormal="60" zoomScaleSheetLayoutView="65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107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72">
        <v>328</v>
      </c>
      <c r="E6" s="139"/>
      <c r="F6" s="175">
        <f t="shared" ref="F6:F24" si="0">G6+H6</f>
        <v>0</v>
      </c>
      <c r="G6" s="139"/>
      <c r="H6" s="139"/>
      <c r="I6" s="139"/>
    </row>
    <row r="7" spans="1:9" ht="34.15" customHeight="1">
      <c r="A7" s="251"/>
      <c r="B7" s="98" t="s">
        <v>5</v>
      </c>
      <c r="C7" s="218" t="s">
        <v>183</v>
      </c>
      <c r="D7" s="198">
        <v>299</v>
      </c>
      <c r="E7" s="4"/>
      <c r="F7" s="175">
        <f t="shared" si="0"/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75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4">
        <v>1788</v>
      </c>
      <c r="E9" s="4"/>
      <c r="F9" s="175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73"/>
      <c r="E10" s="173"/>
      <c r="F10" s="175">
        <f t="shared" si="0"/>
        <v>0</v>
      </c>
      <c r="G10" s="173"/>
      <c r="H10" s="173"/>
      <c r="I10" s="173"/>
    </row>
    <row r="11" spans="1:9">
      <c r="A11" s="98" t="s">
        <v>9</v>
      </c>
      <c r="B11" s="98" t="s">
        <v>10</v>
      </c>
      <c r="C11" s="218" t="s">
        <v>9</v>
      </c>
      <c r="D11" s="173">
        <v>315</v>
      </c>
      <c r="E11" s="173"/>
      <c r="F11" s="175">
        <f t="shared" si="0"/>
        <v>0</v>
      </c>
      <c r="G11" s="173"/>
      <c r="H11" s="173"/>
      <c r="I11" s="173"/>
    </row>
    <row r="12" spans="1:9">
      <c r="A12" s="98" t="s">
        <v>11</v>
      </c>
      <c r="B12" s="98" t="s">
        <v>12</v>
      </c>
      <c r="C12" s="218" t="s">
        <v>11</v>
      </c>
      <c r="D12" s="173"/>
      <c r="E12" s="173"/>
      <c r="F12" s="175">
        <f t="shared" si="0"/>
        <v>0</v>
      </c>
      <c r="G12" s="173"/>
      <c r="H12" s="173"/>
      <c r="I12" s="173"/>
    </row>
    <row r="13" spans="1:9">
      <c r="A13" s="98" t="s">
        <v>13</v>
      </c>
      <c r="B13" s="98" t="s">
        <v>14</v>
      </c>
      <c r="C13" s="218" t="s">
        <v>183</v>
      </c>
      <c r="D13" s="173"/>
      <c r="E13" s="173"/>
      <c r="F13" s="175">
        <f t="shared" si="0"/>
        <v>0</v>
      </c>
      <c r="G13" s="173"/>
      <c r="H13" s="173"/>
      <c r="I13" s="173"/>
    </row>
    <row r="14" spans="1:9">
      <c r="A14" s="5" t="s">
        <v>15</v>
      </c>
      <c r="B14" s="5" t="s">
        <v>16</v>
      </c>
      <c r="C14" s="219" t="s">
        <v>183</v>
      </c>
      <c r="D14" s="173"/>
      <c r="E14" s="173"/>
      <c r="F14" s="175">
        <f t="shared" si="0"/>
        <v>0</v>
      </c>
      <c r="G14" s="173"/>
      <c r="H14" s="173"/>
      <c r="I14" s="173"/>
    </row>
    <row r="15" spans="1:9" ht="31.5">
      <c r="A15" s="98" t="s">
        <v>17</v>
      </c>
      <c r="B15" s="98" t="s">
        <v>18</v>
      </c>
      <c r="C15" s="218" t="s">
        <v>63</v>
      </c>
      <c r="D15" s="173"/>
      <c r="E15" s="173"/>
      <c r="F15" s="175">
        <f t="shared" si="0"/>
        <v>0</v>
      </c>
      <c r="G15" s="173"/>
      <c r="H15" s="173"/>
      <c r="I15" s="173"/>
    </row>
    <row r="16" spans="1:9">
      <c r="A16" s="98" t="s">
        <v>19</v>
      </c>
      <c r="B16" s="98" t="s">
        <v>20</v>
      </c>
      <c r="C16" s="218" t="s">
        <v>49</v>
      </c>
      <c r="D16" s="173"/>
      <c r="E16" s="173"/>
      <c r="F16" s="175">
        <f t="shared" si="0"/>
        <v>0</v>
      </c>
      <c r="G16" s="173"/>
      <c r="H16" s="173"/>
      <c r="I16" s="173"/>
    </row>
    <row r="17" spans="1:9" ht="24.6" customHeight="1">
      <c r="A17" s="98" t="s">
        <v>21</v>
      </c>
      <c r="B17" s="98" t="s">
        <v>22</v>
      </c>
      <c r="C17" s="218"/>
      <c r="D17" s="173"/>
      <c r="E17" s="173"/>
      <c r="F17" s="175">
        <f t="shared" si="0"/>
        <v>0</v>
      </c>
      <c r="G17" s="173"/>
      <c r="H17" s="173"/>
      <c r="I17" s="173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75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75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73"/>
      <c r="E20" s="173"/>
      <c r="F20" s="175">
        <f t="shared" si="0"/>
        <v>0</v>
      </c>
      <c r="G20" s="173"/>
      <c r="H20" s="173"/>
      <c r="I20" s="173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3">
        <v>1670</v>
      </c>
      <c r="E21" s="173"/>
      <c r="F21" s="175">
        <f t="shared" si="0"/>
        <v>0</v>
      </c>
      <c r="G21" s="173"/>
      <c r="H21" s="173"/>
      <c r="I21" s="173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73">
        <v>711</v>
      </c>
      <c r="E22" s="173"/>
      <c r="F22" s="175">
        <f t="shared" si="0"/>
        <v>0</v>
      </c>
      <c r="G22" s="173"/>
      <c r="H22" s="173"/>
      <c r="I22" s="173">
        <v>95</v>
      </c>
    </row>
    <row r="23" spans="1:9" ht="43.9" customHeight="1">
      <c r="A23" s="244"/>
      <c r="B23" s="6" t="s">
        <v>31</v>
      </c>
      <c r="C23" s="220" t="s">
        <v>63</v>
      </c>
      <c r="D23" s="173">
        <v>660</v>
      </c>
      <c r="E23" s="173"/>
      <c r="F23" s="175">
        <f t="shared" si="0"/>
        <v>0</v>
      </c>
      <c r="G23" s="173"/>
      <c r="H23" s="173"/>
      <c r="I23" s="173">
        <v>435</v>
      </c>
    </row>
    <row r="24" spans="1:9" ht="31.5">
      <c r="A24" s="98" t="s">
        <v>32</v>
      </c>
      <c r="B24" s="98" t="s">
        <v>33</v>
      </c>
      <c r="C24" s="220" t="s">
        <v>185</v>
      </c>
      <c r="D24" s="173"/>
      <c r="E24" s="173"/>
      <c r="F24" s="175">
        <f t="shared" si="0"/>
        <v>0</v>
      </c>
      <c r="G24" s="173"/>
      <c r="H24" s="173"/>
      <c r="I24" s="173"/>
    </row>
    <row r="25" spans="1:9">
      <c r="A25" s="242" t="s">
        <v>34</v>
      </c>
      <c r="B25" s="98" t="s">
        <v>35</v>
      </c>
      <c r="C25" s="218" t="s">
        <v>183</v>
      </c>
      <c r="D25" s="154">
        <f>F25</f>
        <v>350</v>
      </c>
      <c r="E25" s="154">
        <f>E26+E27+E28</f>
        <v>0</v>
      </c>
      <c r="F25" s="175">
        <f>G25+H25</f>
        <v>350</v>
      </c>
      <c r="G25" s="154">
        <f>G26+G27+G28</f>
        <v>350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3">
        <f>F26</f>
        <v>0</v>
      </c>
      <c r="E26" s="173"/>
      <c r="F26" s="173">
        <v>0</v>
      </c>
      <c r="G26" s="173"/>
      <c r="H26" s="173"/>
      <c r="I26" s="173"/>
    </row>
    <row r="27" spans="1:9" ht="83.45" customHeight="1">
      <c r="A27" s="243"/>
      <c r="B27" s="7" t="s">
        <v>37</v>
      </c>
      <c r="C27" s="218" t="s">
        <v>183</v>
      </c>
      <c r="D27" s="173">
        <f>F27</f>
        <v>350</v>
      </c>
      <c r="E27" s="173"/>
      <c r="F27" s="175">
        <f>G27+H27</f>
        <v>350</v>
      </c>
      <c r="G27" s="173">
        <v>350</v>
      </c>
      <c r="H27" s="173"/>
      <c r="I27" s="173"/>
    </row>
    <row r="28" spans="1:9" ht="78.75">
      <c r="A28" s="244"/>
      <c r="B28" s="7" t="s">
        <v>38</v>
      </c>
      <c r="C28" s="218" t="s">
        <v>183</v>
      </c>
      <c r="D28" s="173">
        <f>F28</f>
        <v>0</v>
      </c>
      <c r="E28" s="173"/>
      <c r="F28" s="175">
        <f t="shared" ref="F28:F54" si="1">G28+H28</f>
        <v>0</v>
      </c>
      <c r="G28" s="173"/>
      <c r="H28" s="173"/>
      <c r="I28" s="173"/>
    </row>
    <row r="29" spans="1:9" ht="31.5">
      <c r="A29" s="256" t="s">
        <v>39</v>
      </c>
      <c r="B29" s="98" t="s">
        <v>40</v>
      </c>
      <c r="C29" s="218" t="s">
        <v>63</v>
      </c>
      <c r="D29" s="173">
        <v>606</v>
      </c>
      <c r="E29" s="173"/>
      <c r="F29" s="175">
        <f t="shared" si="1"/>
        <v>0</v>
      </c>
      <c r="G29" s="173"/>
      <c r="H29" s="173"/>
      <c r="I29" s="173"/>
    </row>
    <row r="30" spans="1:9" ht="47.25">
      <c r="A30" s="256"/>
      <c r="B30" s="98" t="s">
        <v>41</v>
      </c>
      <c r="C30" s="218" t="s">
        <v>63</v>
      </c>
      <c r="D30" s="173">
        <v>865</v>
      </c>
      <c r="E30" s="173"/>
      <c r="F30" s="175">
        <f t="shared" si="1"/>
        <v>0</v>
      </c>
      <c r="G30" s="173"/>
      <c r="H30" s="173"/>
      <c r="I30" s="173">
        <v>5</v>
      </c>
    </row>
    <row r="31" spans="1:9">
      <c r="A31" s="256"/>
      <c r="B31" s="8" t="s">
        <v>42</v>
      </c>
      <c r="C31" s="218" t="s">
        <v>183</v>
      </c>
      <c r="D31" s="173"/>
      <c r="E31" s="173"/>
      <c r="F31" s="175">
        <f t="shared" si="1"/>
        <v>0</v>
      </c>
      <c r="G31" s="173"/>
      <c r="H31" s="173"/>
      <c r="I31" s="173"/>
    </row>
    <row r="32" spans="1:9">
      <c r="A32" s="253" t="s">
        <v>43</v>
      </c>
      <c r="B32" s="253" t="s">
        <v>44</v>
      </c>
      <c r="C32" s="218" t="s">
        <v>43</v>
      </c>
      <c r="D32" s="169">
        <v>553</v>
      </c>
      <c r="E32" s="169"/>
      <c r="F32" s="175">
        <f t="shared" si="1"/>
        <v>0</v>
      </c>
      <c r="G32" s="169"/>
      <c r="H32" s="169"/>
      <c r="I32" s="169">
        <v>45</v>
      </c>
    </row>
    <row r="33" spans="1:9" ht="31.5">
      <c r="A33" s="254"/>
      <c r="B33" s="254"/>
      <c r="C33" s="218" t="s">
        <v>63</v>
      </c>
      <c r="D33" s="169"/>
      <c r="E33" s="169"/>
      <c r="F33" s="175">
        <f t="shared" si="1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75">
        <f t="shared" si="1"/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3">
        <v>62</v>
      </c>
      <c r="E35" s="173"/>
      <c r="F35" s="175">
        <f t="shared" si="1"/>
        <v>0</v>
      </c>
      <c r="G35" s="173"/>
      <c r="H35" s="173"/>
      <c r="I35" s="173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73"/>
      <c r="E36" s="173"/>
      <c r="F36" s="175">
        <f t="shared" si="1"/>
        <v>0</v>
      </c>
      <c r="G36" s="173"/>
      <c r="H36" s="173"/>
      <c r="I36" s="173"/>
    </row>
    <row r="37" spans="1:9">
      <c r="A37" s="5" t="s">
        <v>49</v>
      </c>
      <c r="B37" s="5" t="s">
        <v>50</v>
      </c>
      <c r="C37" s="219" t="s">
        <v>49</v>
      </c>
      <c r="D37" s="173"/>
      <c r="E37" s="173"/>
      <c r="F37" s="175">
        <f t="shared" si="1"/>
        <v>0</v>
      </c>
      <c r="G37" s="173"/>
      <c r="H37" s="173"/>
      <c r="I37" s="173"/>
    </row>
    <row r="38" spans="1:9">
      <c r="A38" s="5" t="s">
        <v>51</v>
      </c>
      <c r="B38" s="5" t="s">
        <v>52</v>
      </c>
      <c r="C38" s="219" t="s">
        <v>51</v>
      </c>
      <c r="D38" s="173"/>
      <c r="E38" s="173"/>
      <c r="F38" s="175">
        <f t="shared" si="1"/>
        <v>0</v>
      </c>
      <c r="G38" s="173"/>
      <c r="H38" s="173"/>
      <c r="I38" s="173"/>
    </row>
    <row r="39" spans="1:9">
      <c r="A39" s="98" t="s">
        <v>53</v>
      </c>
      <c r="B39" s="98" t="s">
        <v>54</v>
      </c>
      <c r="C39" s="218" t="s">
        <v>53</v>
      </c>
      <c r="D39" s="201">
        <v>38</v>
      </c>
      <c r="E39" s="173"/>
      <c r="F39" s="175">
        <f t="shared" si="1"/>
        <v>0</v>
      </c>
      <c r="G39" s="173"/>
      <c r="H39" s="173"/>
      <c r="I39" s="173"/>
    </row>
    <row r="40" spans="1:9">
      <c r="A40" s="98" t="s">
        <v>55</v>
      </c>
      <c r="B40" s="98" t="s">
        <v>56</v>
      </c>
      <c r="C40" s="218" t="s">
        <v>55</v>
      </c>
      <c r="D40" s="194">
        <v>1322</v>
      </c>
      <c r="E40" s="173"/>
      <c r="F40" s="175">
        <f t="shared" si="1"/>
        <v>0</v>
      </c>
      <c r="G40" s="173"/>
      <c r="H40" s="173"/>
      <c r="I40" s="173"/>
    </row>
    <row r="41" spans="1:9">
      <c r="A41" s="98" t="s">
        <v>57</v>
      </c>
      <c r="B41" s="98" t="s">
        <v>58</v>
      </c>
      <c r="C41" s="218" t="s">
        <v>183</v>
      </c>
      <c r="D41" s="173">
        <v>418</v>
      </c>
      <c r="E41" s="173"/>
      <c r="F41" s="175">
        <f t="shared" si="1"/>
        <v>0</v>
      </c>
      <c r="G41" s="173"/>
      <c r="H41" s="173"/>
      <c r="I41" s="173"/>
    </row>
    <row r="42" spans="1:9">
      <c r="A42" s="98" t="s">
        <v>59</v>
      </c>
      <c r="B42" s="98" t="s">
        <v>60</v>
      </c>
      <c r="C42" s="218" t="s">
        <v>183</v>
      </c>
      <c r="D42" s="173"/>
      <c r="E42" s="173"/>
      <c r="F42" s="175">
        <f t="shared" si="1"/>
        <v>0</v>
      </c>
      <c r="G42" s="173"/>
      <c r="H42" s="173"/>
      <c r="I42" s="173"/>
    </row>
    <row r="43" spans="1:9">
      <c r="A43" s="98" t="s">
        <v>61</v>
      </c>
      <c r="B43" s="98" t="s">
        <v>62</v>
      </c>
      <c r="C43" s="218" t="s">
        <v>61</v>
      </c>
      <c r="D43" s="173"/>
      <c r="E43" s="173"/>
      <c r="F43" s="175">
        <f t="shared" si="1"/>
        <v>0</v>
      </c>
      <c r="G43" s="173"/>
      <c r="H43" s="173"/>
      <c r="I43" s="173"/>
    </row>
    <row r="44" spans="1:9" ht="31.5">
      <c r="A44" s="239" t="s">
        <v>63</v>
      </c>
      <c r="B44" s="98" t="s">
        <v>64</v>
      </c>
      <c r="C44" s="218" t="s">
        <v>63</v>
      </c>
      <c r="D44" s="173"/>
      <c r="E44" s="173"/>
      <c r="F44" s="175">
        <f t="shared" si="1"/>
        <v>0</v>
      </c>
      <c r="G44" s="173"/>
      <c r="H44" s="173"/>
      <c r="I44" s="173"/>
    </row>
    <row r="45" spans="1:9" ht="31.5">
      <c r="A45" s="239"/>
      <c r="B45" s="98" t="s">
        <v>65</v>
      </c>
      <c r="C45" s="218" t="s">
        <v>63</v>
      </c>
      <c r="D45" s="173"/>
      <c r="E45" s="173"/>
      <c r="F45" s="175">
        <f t="shared" si="1"/>
        <v>0</v>
      </c>
      <c r="G45" s="173"/>
      <c r="H45" s="173"/>
      <c r="I45" s="173"/>
    </row>
    <row r="46" spans="1:9">
      <c r="A46" s="98" t="s">
        <v>66</v>
      </c>
      <c r="B46" s="98" t="s">
        <v>67</v>
      </c>
      <c r="C46" s="218" t="s">
        <v>183</v>
      </c>
      <c r="D46" s="173">
        <v>1949</v>
      </c>
      <c r="E46" s="173"/>
      <c r="F46" s="175">
        <f t="shared" si="1"/>
        <v>0</v>
      </c>
      <c r="G46" s="174"/>
      <c r="H46" s="173"/>
      <c r="I46" s="173"/>
    </row>
    <row r="47" spans="1:9">
      <c r="A47" s="98" t="s">
        <v>68</v>
      </c>
      <c r="B47" s="98" t="s">
        <v>69</v>
      </c>
      <c r="C47" s="218" t="s">
        <v>68</v>
      </c>
      <c r="D47" s="173"/>
      <c r="E47" s="173"/>
      <c r="F47" s="175">
        <f t="shared" si="1"/>
        <v>0</v>
      </c>
      <c r="G47" s="173"/>
      <c r="H47" s="173"/>
      <c r="I47" s="173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1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94">
        <v>920</v>
      </c>
      <c r="E49" s="173"/>
      <c r="F49" s="175">
        <f t="shared" si="1"/>
        <v>0</v>
      </c>
      <c r="G49" s="173"/>
      <c r="H49" s="173"/>
      <c r="I49" s="173">
        <v>89</v>
      </c>
    </row>
    <row r="50" spans="1:10" ht="18" customHeight="1">
      <c r="A50" s="239"/>
      <c r="B50" s="207" t="s">
        <v>71</v>
      </c>
      <c r="C50" s="218" t="s">
        <v>187</v>
      </c>
      <c r="D50" s="173"/>
      <c r="E50" s="173"/>
      <c r="F50" s="175">
        <f t="shared" si="1"/>
        <v>0</v>
      </c>
      <c r="G50" s="173"/>
      <c r="H50" s="173"/>
      <c r="I50" s="173"/>
    </row>
    <row r="51" spans="1:10">
      <c r="A51" s="98" t="s">
        <v>72</v>
      </c>
      <c r="B51" s="98" t="s">
        <v>73</v>
      </c>
      <c r="C51" s="222" t="s">
        <v>72</v>
      </c>
      <c r="D51" s="173">
        <v>600</v>
      </c>
      <c r="E51" s="173"/>
      <c r="F51" s="175">
        <f t="shared" si="1"/>
        <v>0</v>
      </c>
      <c r="G51" s="173"/>
      <c r="H51" s="173"/>
      <c r="I51" s="173"/>
    </row>
    <row r="52" spans="1:10" ht="31.5">
      <c r="A52" s="12" t="s">
        <v>74</v>
      </c>
      <c r="B52" s="5" t="s">
        <v>75</v>
      </c>
      <c r="C52" s="220" t="s">
        <v>185</v>
      </c>
      <c r="D52" s="173">
        <v>1947</v>
      </c>
      <c r="E52" s="173"/>
      <c r="F52" s="175">
        <f t="shared" si="1"/>
        <v>0</v>
      </c>
      <c r="G52" s="173"/>
      <c r="H52" s="173"/>
      <c r="I52" s="173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73"/>
      <c r="E53" s="173"/>
      <c r="F53" s="175">
        <f t="shared" si="1"/>
        <v>0</v>
      </c>
      <c r="G53" s="173"/>
      <c r="H53" s="173"/>
      <c r="I53" s="173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73"/>
      <c r="E54" s="173"/>
      <c r="F54" s="175">
        <f t="shared" si="1"/>
        <v>0</v>
      </c>
      <c r="G54" s="173"/>
      <c r="H54" s="173"/>
      <c r="I54" s="173"/>
    </row>
    <row r="55" spans="1:10">
      <c r="A55" s="98" t="s">
        <v>80</v>
      </c>
      <c r="B55" s="98" t="s">
        <v>81</v>
      </c>
      <c r="C55" s="223" t="s">
        <v>80</v>
      </c>
      <c r="D55" s="173"/>
      <c r="E55" s="173"/>
      <c r="F55" s="175">
        <f>G55+H55</f>
        <v>0</v>
      </c>
      <c r="G55" s="173"/>
      <c r="H55" s="173"/>
      <c r="I55" s="173"/>
    </row>
    <row r="56" spans="1:10" ht="31.5">
      <c r="A56" s="21" t="s">
        <v>0</v>
      </c>
      <c r="B56" s="13"/>
      <c r="C56" s="224"/>
      <c r="D56" s="196">
        <f>D6+D7+SUM(D9:D25)+SUM(D29:D55)</f>
        <v>15401</v>
      </c>
      <c r="E56" s="15">
        <f>SUM(E6:E25)+SUM(E29:E55)</f>
        <v>0</v>
      </c>
      <c r="F56" s="14">
        <f>G56+H56</f>
        <v>350</v>
      </c>
      <c r="G56" s="15">
        <f>SUM(G6:G25)+SUM(G29:G55)</f>
        <v>350</v>
      </c>
      <c r="H56" s="15">
        <f>SUM(H6:H25)+SUM(H29:H55)</f>
        <v>0</v>
      </c>
      <c r="I56" s="15">
        <f>SUM(I6:I25)+SUM(I29:I55)</f>
        <v>669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108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7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175">
        <v>266</v>
      </c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175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5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175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5">
        <v>34</v>
      </c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175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175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300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1" zoomScale="60" zoomScaleNormal="77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88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6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6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66" t="s">
        <v>7</v>
      </c>
      <c r="B10" s="6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66" t="s">
        <v>9</v>
      </c>
      <c r="B11" s="6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66" t="s">
        <v>11</v>
      </c>
      <c r="B12" s="6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66" t="s">
        <v>13</v>
      </c>
      <c r="B13" s="6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66" t="s">
        <v>17</v>
      </c>
      <c r="B15" s="6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66" t="s">
        <v>19</v>
      </c>
      <c r="B16" s="6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66" t="s">
        <v>21</v>
      </c>
      <c r="B17" s="6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66" t="s">
        <v>25</v>
      </c>
      <c r="B20" s="6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6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66" t="s">
        <v>32</v>
      </c>
      <c r="B24" s="6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6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6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6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66" t="s">
        <v>47</v>
      </c>
      <c r="B36" s="6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66" t="s">
        <v>53</v>
      </c>
      <c r="B39" s="6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66" t="s">
        <v>55</v>
      </c>
      <c r="B40" s="6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66" t="s">
        <v>57</v>
      </c>
      <c r="B41" s="6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66" t="s">
        <v>59</v>
      </c>
      <c r="B42" s="6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66" t="s">
        <v>61</v>
      </c>
      <c r="B43" s="6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6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6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66" t="s">
        <v>66</v>
      </c>
      <c r="B46" s="66" t="s">
        <v>67</v>
      </c>
      <c r="C46" s="218" t="s">
        <v>183</v>
      </c>
      <c r="D46" s="4">
        <v>300</v>
      </c>
      <c r="E46" s="4"/>
      <c r="F46" s="4">
        <f t="shared" si="0"/>
        <v>0</v>
      </c>
      <c r="G46" s="11"/>
      <c r="H46" s="4"/>
      <c r="I46" s="4"/>
    </row>
    <row r="47" spans="1:9">
      <c r="A47" s="66" t="s">
        <v>68</v>
      </c>
      <c r="B47" s="6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66" t="s">
        <v>72</v>
      </c>
      <c r="B51" s="6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66" t="s">
        <v>76</v>
      </c>
      <c r="B53" s="6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66" t="s">
        <v>78</v>
      </c>
      <c r="B54" s="6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66" t="s">
        <v>80</v>
      </c>
      <c r="B55" s="6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300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63"/>
  <sheetViews>
    <sheetView view="pageBreakPreview" topLeftCell="A19" zoomScale="60" zoomScaleNormal="77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94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84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84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84" t="s">
        <v>7</v>
      </c>
      <c r="B10" s="84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84" t="s">
        <v>9</v>
      </c>
      <c r="B11" s="84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84" t="s">
        <v>11</v>
      </c>
      <c r="B12" s="84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84" t="s">
        <v>13</v>
      </c>
      <c r="B13" s="84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84" t="s">
        <v>17</v>
      </c>
      <c r="B15" s="84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84" t="s">
        <v>19</v>
      </c>
      <c r="B16" s="84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84" t="s">
        <v>21</v>
      </c>
      <c r="B17" s="84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84" t="s">
        <v>25</v>
      </c>
      <c r="B20" s="84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84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84" t="s">
        <v>32</v>
      </c>
      <c r="B24" s="84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8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84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84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84" t="s">
        <v>47</v>
      </c>
      <c r="B36" s="84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84" t="s">
        <v>53</v>
      </c>
      <c r="B39" s="84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84" t="s">
        <v>55</v>
      </c>
      <c r="B40" s="84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84" t="s">
        <v>57</v>
      </c>
      <c r="B41" s="84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84" t="s">
        <v>59</v>
      </c>
      <c r="B42" s="84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84" t="s">
        <v>61</v>
      </c>
      <c r="B43" s="84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84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84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84" t="s">
        <v>66</v>
      </c>
      <c r="B46" s="84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84" t="s">
        <v>68</v>
      </c>
      <c r="B47" s="84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84" t="s">
        <v>72</v>
      </c>
      <c r="B51" s="84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84" t="s">
        <v>76</v>
      </c>
      <c r="B53" s="84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84" t="s">
        <v>78</v>
      </c>
      <c r="B54" s="84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84" t="s">
        <v>80</v>
      </c>
      <c r="B55" s="84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2" zoomScale="60" zoomScaleNormal="77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91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7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6" t="s">
        <v>7</v>
      </c>
      <c r="B10" s="7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6" t="s">
        <v>9</v>
      </c>
      <c r="B11" s="7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6" t="s">
        <v>11</v>
      </c>
      <c r="B12" s="7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6" t="s">
        <v>13</v>
      </c>
      <c r="B13" s="7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6" t="s">
        <v>17</v>
      </c>
      <c r="B15" s="7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6" t="s">
        <v>19</v>
      </c>
      <c r="B16" s="7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76" t="s">
        <v>21</v>
      </c>
      <c r="B17" s="7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6" t="s">
        <v>25</v>
      </c>
      <c r="B20" s="7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76" t="s">
        <v>32</v>
      </c>
      <c r="B24" s="7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6" t="s">
        <v>47</v>
      </c>
      <c r="B36" s="7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6" t="s">
        <v>53</v>
      </c>
      <c r="B39" s="7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6" t="s">
        <v>55</v>
      </c>
      <c r="B40" s="7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6" t="s">
        <v>57</v>
      </c>
      <c r="B41" s="7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6" t="s">
        <v>59</v>
      </c>
      <c r="B42" s="7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6" t="s">
        <v>61</v>
      </c>
      <c r="B43" s="7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6" t="s">
        <v>66</v>
      </c>
      <c r="B46" s="76" t="s">
        <v>67</v>
      </c>
      <c r="C46" s="218" t="s">
        <v>183</v>
      </c>
      <c r="D46" s="4">
        <v>165</v>
      </c>
      <c r="E46" s="4"/>
      <c r="F46" s="4">
        <f t="shared" si="0"/>
        <v>0</v>
      </c>
      <c r="G46" s="11"/>
      <c r="H46" s="4"/>
      <c r="I46" s="4"/>
    </row>
    <row r="47" spans="1:9">
      <c r="A47" s="76" t="s">
        <v>68</v>
      </c>
      <c r="B47" s="7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6" t="s">
        <v>72</v>
      </c>
      <c r="B51" s="7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6" t="s">
        <v>76</v>
      </c>
      <c r="B53" s="7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6" t="s">
        <v>78</v>
      </c>
      <c r="B54" s="7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6" t="s">
        <v>80</v>
      </c>
      <c r="B55" s="7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165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1" zoomScale="62" zoomScaleNormal="80" zoomScaleSheetLayoutView="62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109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7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173">
        <v>177</v>
      </c>
      <c r="E46" s="4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173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3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3"/>
      <c r="E50" s="4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173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3">
        <v>1</v>
      </c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178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5" zoomScale="60" zoomScaleNormal="60" workbookViewId="0">
      <selection activeCell="A57" sqref="A57:XFD57"/>
    </sheetView>
  </sheetViews>
  <sheetFormatPr defaultColWidth="35.140625"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  <col min="245" max="248" width="9.28515625" customWidth="1"/>
    <col min="249" max="249" width="30.710937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144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128" t="s">
        <v>66</v>
      </c>
      <c r="B46" s="128" t="s">
        <v>67</v>
      </c>
      <c r="C46" s="218" t="s">
        <v>183</v>
      </c>
      <c r="D46" s="4">
        <v>163</v>
      </c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163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topLeftCell="A31" zoomScale="65" zoomScaleNormal="65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3" t="s">
        <v>90</v>
      </c>
      <c r="C2" s="3"/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3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173">
        <v>517</v>
      </c>
      <c r="E46" s="4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173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3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3"/>
      <c r="E50" s="4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173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3">
        <v>473</v>
      </c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990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3" zoomScale="60" zoomScaleNormal="8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110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77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5" t="s">
        <v>5</v>
      </c>
      <c r="C7" s="218" t="s">
        <v>183</v>
      </c>
      <c r="D7" s="175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75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75" t="s">
        <v>6</v>
      </c>
      <c r="C9" s="218" t="s">
        <v>184</v>
      </c>
      <c r="D9" s="175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5" t="s">
        <v>7</v>
      </c>
      <c r="B10" s="75" t="s">
        <v>8</v>
      </c>
      <c r="C10" s="218" t="s">
        <v>183</v>
      </c>
      <c r="D10" s="175"/>
      <c r="E10" s="4"/>
      <c r="F10" s="4">
        <f t="shared" si="0"/>
        <v>0</v>
      </c>
      <c r="G10" s="4"/>
      <c r="H10" s="4"/>
      <c r="I10" s="4"/>
    </row>
    <row r="11" spans="1:9">
      <c r="A11" s="75" t="s">
        <v>9</v>
      </c>
      <c r="B11" s="75" t="s">
        <v>10</v>
      </c>
      <c r="C11" s="218" t="s">
        <v>9</v>
      </c>
      <c r="D11" s="175"/>
      <c r="E11" s="4"/>
      <c r="F11" s="4">
        <f t="shared" si="0"/>
        <v>0</v>
      </c>
      <c r="G11" s="4"/>
      <c r="H11" s="4"/>
      <c r="I11" s="4"/>
    </row>
    <row r="12" spans="1:9">
      <c r="A12" s="75" t="s">
        <v>11</v>
      </c>
      <c r="B12" s="75" t="s">
        <v>12</v>
      </c>
      <c r="C12" s="218" t="s">
        <v>11</v>
      </c>
      <c r="D12" s="175"/>
      <c r="E12" s="4"/>
      <c r="F12" s="4">
        <f t="shared" si="0"/>
        <v>0</v>
      </c>
      <c r="G12" s="4"/>
      <c r="H12" s="4"/>
      <c r="I12" s="4"/>
    </row>
    <row r="13" spans="1:9">
      <c r="A13" s="75" t="s">
        <v>13</v>
      </c>
      <c r="B13" s="75" t="s">
        <v>14</v>
      </c>
      <c r="C13" s="218" t="s">
        <v>183</v>
      </c>
      <c r="D13" s="175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175"/>
      <c r="E14" s="4"/>
      <c r="F14" s="4">
        <f t="shared" si="0"/>
        <v>0</v>
      </c>
      <c r="G14" s="4"/>
      <c r="H14" s="4"/>
      <c r="I14" s="4"/>
    </row>
    <row r="15" spans="1:9" ht="31.5">
      <c r="A15" s="75" t="s">
        <v>17</v>
      </c>
      <c r="B15" s="75" t="s">
        <v>18</v>
      </c>
      <c r="C15" s="218" t="s">
        <v>63</v>
      </c>
      <c r="D15" s="175"/>
      <c r="E15" s="4"/>
      <c r="F15" s="4">
        <f t="shared" si="0"/>
        <v>0</v>
      </c>
      <c r="G15" s="4"/>
      <c r="H15" s="4"/>
      <c r="I15" s="4"/>
    </row>
    <row r="16" spans="1:9">
      <c r="A16" s="75" t="s">
        <v>19</v>
      </c>
      <c r="B16" s="75" t="s">
        <v>20</v>
      </c>
      <c r="C16" s="218" t="s">
        <v>49</v>
      </c>
      <c r="D16" s="175"/>
      <c r="E16" s="4"/>
      <c r="F16" s="4">
        <f t="shared" si="0"/>
        <v>0</v>
      </c>
      <c r="G16" s="4"/>
      <c r="H16" s="4"/>
      <c r="I16" s="4"/>
    </row>
    <row r="17" spans="1:9" ht="24.6" customHeight="1">
      <c r="A17" s="75" t="s">
        <v>21</v>
      </c>
      <c r="B17" s="75" t="s">
        <v>22</v>
      </c>
      <c r="C17" s="218"/>
      <c r="D17" s="175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5" t="s">
        <v>25</v>
      </c>
      <c r="B20" s="75" t="s">
        <v>26</v>
      </c>
      <c r="C20" s="218" t="s">
        <v>55</v>
      </c>
      <c r="D20" s="175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5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5" t="s">
        <v>30</v>
      </c>
      <c r="C22" s="218" t="s">
        <v>183</v>
      </c>
      <c r="D22" s="175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175"/>
      <c r="E23" s="4"/>
      <c r="F23" s="4">
        <f t="shared" si="0"/>
        <v>0</v>
      </c>
      <c r="G23" s="4"/>
      <c r="H23" s="4"/>
      <c r="I23" s="4"/>
    </row>
    <row r="24" spans="1:9" ht="31.5">
      <c r="A24" s="75" t="s">
        <v>32</v>
      </c>
      <c r="B24" s="75" t="s">
        <v>33</v>
      </c>
      <c r="C24" s="220" t="s">
        <v>185</v>
      </c>
      <c r="D24" s="175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5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175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5" t="s">
        <v>40</v>
      </c>
      <c r="C29" s="218" t="s">
        <v>63</v>
      </c>
      <c r="D29" s="175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5" t="s">
        <v>41</v>
      </c>
      <c r="C30" s="218" t="s">
        <v>63</v>
      </c>
      <c r="D30" s="175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175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5" t="s">
        <v>47</v>
      </c>
      <c r="B36" s="75" t="s">
        <v>48</v>
      </c>
      <c r="C36" s="218" t="s">
        <v>183</v>
      </c>
      <c r="D36" s="175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175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175"/>
      <c r="E38" s="4"/>
      <c r="F38" s="4">
        <f t="shared" si="0"/>
        <v>0</v>
      </c>
      <c r="G38" s="4"/>
      <c r="H38" s="4"/>
      <c r="I38" s="4"/>
    </row>
    <row r="39" spans="1:9">
      <c r="A39" s="75" t="s">
        <v>53</v>
      </c>
      <c r="B39" s="75" t="s">
        <v>54</v>
      </c>
      <c r="C39" s="218" t="s">
        <v>53</v>
      </c>
      <c r="D39" s="175"/>
      <c r="E39" s="4"/>
      <c r="F39" s="4">
        <f t="shared" si="0"/>
        <v>0</v>
      </c>
      <c r="G39" s="4"/>
      <c r="H39" s="4"/>
      <c r="I39" s="4"/>
    </row>
    <row r="40" spans="1:9">
      <c r="A40" s="75" t="s">
        <v>55</v>
      </c>
      <c r="B40" s="75" t="s">
        <v>56</v>
      </c>
      <c r="C40" s="218" t="s">
        <v>55</v>
      </c>
      <c r="D40" s="175"/>
      <c r="E40" s="4"/>
      <c r="F40" s="4">
        <f t="shared" si="0"/>
        <v>0</v>
      </c>
      <c r="G40" s="4"/>
      <c r="H40" s="4"/>
      <c r="I40" s="4"/>
    </row>
    <row r="41" spans="1:9">
      <c r="A41" s="75" t="s">
        <v>57</v>
      </c>
      <c r="B41" s="75" t="s">
        <v>58</v>
      </c>
      <c r="C41" s="218" t="s">
        <v>183</v>
      </c>
      <c r="D41" s="175"/>
      <c r="E41" s="4"/>
      <c r="F41" s="4">
        <f t="shared" si="0"/>
        <v>0</v>
      </c>
      <c r="G41" s="4"/>
      <c r="H41" s="4"/>
      <c r="I41" s="4"/>
    </row>
    <row r="42" spans="1:9">
      <c r="A42" s="75" t="s">
        <v>59</v>
      </c>
      <c r="B42" s="75" t="s">
        <v>60</v>
      </c>
      <c r="C42" s="218" t="s">
        <v>183</v>
      </c>
      <c r="D42" s="175"/>
      <c r="E42" s="4"/>
      <c r="F42" s="4">
        <f t="shared" si="0"/>
        <v>0</v>
      </c>
      <c r="G42" s="4"/>
      <c r="H42" s="4"/>
      <c r="I42" s="4"/>
    </row>
    <row r="43" spans="1:9">
      <c r="A43" s="75" t="s">
        <v>61</v>
      </c>
      <c r="B43" s="75" t="s">
        <v>62</v>
      </c>
      <c r="C43" s="218" t="s">
        <v>61</v>
      </c>
      <c r="D43" s="175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5" t="s">
        <v>64</v>
      </c>
      <c r="C44" s="218" t="s">
        <v>63</v>
      </c>
      <c r="D44" s="175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5" t="s">
        <v>65</v>
      </c>
      <c r="C45" s="218" t="s">
        <v>63</v>
      </c>
      <c r="D45" s="175"/>
      <c r="E45" s="4"/>
      <c r="F45" s="4">
        <f t="shared" si="0"/>
        <v>0</v>
      </c>
      <c r="G45" s="4"/>
      <c r="H45" s="4"/>
      <c r="I45" s="4"/>
    </row>
    <row r="46" spans="1:9">
      <c r="A46" s="75" t="s">
        <v>66</v>
      </c>
      <c r="B46" s="75" t="s">
        <v>67</v>
      </c>
      <c r="C46" s="218" t="s">
        <v>183</v>
      </c>
      <c r="D46" s="175">
        <v>240</v>
      </c>
      <c r="E46" s="4"/>
      <c r="F46" s="4">
        <f t="shared" si="0"/>
        <v>0</v>
      </c>
      <c r="G46" s="11"/>
      <c r="H46" s="4"/>
      <c r="I46" s="4"/>
    </row>
    <row r="47" spans="1:9">
      <c r="A47" s="75" t="s">
        <v>68</v>
      </c>
      <c r="B47" s="75" t="s">
        <v>69</v>
      </c>
      <c r="C47" s="218" t="s">
        <v>68</v>
      </c>
      <c r="D47" s="175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5"/>
      <c r="E50" s="4"/>
      <c r="F50" s="4">
        <f t="shared" si="0"/>
        <v>0</v>
      </c>
      <c r="G50" s="4"/>
      <c r="H50" s="4"/>
      <c r="I50" s="4"/>
    </row>
    <row r="51" spans="1:10">
      <c r="A51" s="75" t="s">
        <v>72</v>
      </c>
      <c r="B51" s="75" t="s">
        <v>73</v>
      </c>
      <c r="C51" s="222" t="s">
        <v>72</v>
      </c>
      <c r="D51" s="175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5">
        <v>194</v>
      </c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5" t="s">
        <v>76</v>
      </c>
      <c r="B53" s="75" t="s">
        <v>77</v>
      </c>
      <c r="C53" s="218" t="s">
        <v>189</v>
      </c>
      <c r="D53" s="175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5" t="s">
        <v>78</v>
      </c>
      <c r="B54" s="75" t="s">
        <v>79</v>
      </c>
      <c r="C54" s="218" t="s">
        <v>78</v>
      </c>
      <c r="D54" s="175"/>
      <c r="E54" s="4"/>
      <c r="F54" s="4">
        <f t="shared" si="0"/>
        <v>0</v>
      </c>
      <c r="G54" s="4"/>
      <c r="H54" s="4"/>
      <c r="I54" s="4"/>
    </row>
    <row r="55" spans="1:10">
      <c r="A55" s="75" t="s">
        <v>80</v>
      </c>
      <c r="B55" s="75" t="s">
        <v>81</v>
      </c>
      <c r="C55" s="223" t="s">
        <v>80</v>
      </c>
      <c r="D55" s="175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434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68" t="s">
        <v>89</v>
      </c>
      <c r="C2" s="268"/>
      <c r="D2" s="271"/>
      <c r="E2" s="271"/>
      <c r="F2" s="271"/>
      <c r="G2" s="271"/>
      <c r="H2" s="271"/>
      <c r="I2" s="271"/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72" t="s">
        <v>96</v>
      </c>
      <c r="F3" s="272"/>
      <c r="G3" s="272"/>
      <c r="H3" s="272"/>
      <c r="I3" s="273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78"/>
      <c r="E6" s="178"/>
      <c r="F6" s="178">
        <f>G6+H6</f>
        <v>0</v>
      </c>
      <c r="G6" s="146"/>
      <c r="H6" s="146"/>
      <c r="I6" s="146"/>
    </row>
    <row r="7" spans="1:9" ht="34.15" customHeight="1">
      <c r="A7" s="251"/>
      <c r="B7" s="98" t="s">
        <v>5</v>
      </c>
      <c r="C7" s="218" t="s">
        <v>183</v>
      </c>
      <c r="D7" s="175"/>
      <c r="E7" s="175"/>
      <c r="F7" s="154">
        <f t="shared" ref="F7:F55" si="0">G7+H7</f>
        <v>0</v>
      </c>
      <c r="G7" s="147"/>
      <c r="H7" s="147"/>
      <c r="I7" s="147"/>
    </row>
    <row r="8" spans="1:9" ht="34.15" customHeight="1">
      <c r="A8" s="251"/>
      <c r="B8" s="7" t="s">
        <v>175</v>
      </c>
      <c r="C8" s="218" t="s">
        <v>183</v>
      </c>
      <c r="D8" s="175"/>
      <c r="E8" s="175"/>
      <c r="F8" s="154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175">
        <v>348</v>
      </c>
      <c r="E9" s="175"/>
      <c r="F9" s="154">
        <f t="shared" si="0"/>
        <v>0</v>
      </c>
      <c r="G9" s="147"/>
      <c r="H9" s="147"/>
      <c r="I9" s="147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75"/>
      <c r="E10" s="175"/>
      <c r="F10" s="154">
        <f t="shared" si="0"/>
        <v>0</v>
      </c>
      <c r="G10" s="147"/>
      <c r="H10" s="147"/>
      <c r="I10" s="147"/>
    </row>
    <row r="11" spans="1:9">
      <c r="A11" s="98" t="s">
        <v>9</v>
      </c>
      <c r="B11" s="98" t="s">
        <v>10</v>
      </c>
      <c r="C11" s="218" t="s">
        <v>9</v>
      </c>
      <c r="D11" s="175"/>
      <c r="E11" s="175"/>
      <c r="F11" s="154">
        <f t="shared" si="0"/>
        <v>0</v>
      </c>
      <c r="G11" s="147"/>
      <c r="H11" s="147"/>
      <c r="I11" s="147"/>
    </row>
    <row r="12" spans="1:9">
      <c r="A12" s="98" t="s">
        <v>11</v>
      </c>
      <c r="B12" s="98" t="s">
        <v>12</v>
      </c>
      <c r="C12" s="218" t="s">
        <v>11</v>
      </c>
      <c r="D12" s="175"/>
      <c r="E12" s="175"/>
      <c r="F12" s="154">
        <f t="shared" si="0"/>
        <v>0</v>
      </c>
      <c r="G12" s="147"/>
      <c r="H12" s="147"/>
      <c r="I12" s="147"/>
    </row>
    <row r="13" spans="1:9">
      <c r="A13" s="98" t="s">
        <v>13</v>
      </c>
      <c r="B13" s="98" t="s">
        <v>14</v>
      </c>
      <c r="C13" s="218" t="s">
        <v>183</v>
      </c>
      <c r="D13" s="175"/>
      <c r="E13" s="175"/>
      <c r="F13" s="154">
        <f t="shared" si="0"/>
        <v>0</v>
      </c>
      <c r="G13" s="147"/>
      <c r="H13" s="147"/>
      <c r="I13" s="147"/>
    </row>
    <row r="14" spans="1:9">
      <c r="A14" s="5" t="s">
        <v>15</v>
      </c>
      <c r="B14" s="5" t="s">
        <v>16</v>
      </c>
      <c r="C14" s="219" t="s">
        <v>183</v>
      </c>
      <c r="D14" s="175"/>
      <c r="E14" s="175"/>
      <c r="F14" s="154">
        <f t="shared" si="0"/>
        <v>0</v>
      </c>
      <c r="G14" s="147"/>
      <c r="H14" s="147"/>
      <c r="I14" s="147"/>
    </row>
    <row r="15" spans="1:9" ht="31.5">
      <c r="A15" s="98" t="s">
        <v>17</v>
      </c>
      <c r="B15" s="98" t="s">
        <v>18</v>
      </c>
      <c r="C15" s="218" t="s">
        <v>63</v>
      </c>
      <c r="D15" s="175"/>
      <c r="E15" s="175"/>
      <c r="F15" s="154">
        <f t="shared" si="0"/>
        <v>0</v>
      </c>
      <c r="G15" s="147"/>
      <c r="H15" s="147"/>
      <c r="I15" s="147"/>
    </row>
    <row r="16" spans="1:9">
      <c r="A16" s="98" t="s">
        <v>19</v>
      </c>
      <c r="B16" s="98" t="s">
        <v>20</v>
      </c>
      <c r="C16" s="218" t="s">
        <v>49</v>
      </c>
      <c r="D16" s="175"/>
      <c r="E16" s="175"/>
      <c r="F16" s="154">
        <f t="shared" si="0"/>
        <v>0</v>
      </c>
      <c r="G16" s="147"/>
      <c r="H16" s="147"/>
      <c r="I16" s="147"/>
    </row>
    <row r="17" spans="1:9" ht="24.6" customHeight="1">
      <c r="A17" s="98" t="s">
        <v>21</v>
      </c>
      <c r="B17" s="98" t="s">
        <v>22</v>
      </c>
      <c r="C17" s="218"/>
      <c r="D17" s="175"/>
      <c r="E17" s="175"/>
      <c r="F17" s="154">
        <f t="shared" si="0"/>
        <v>0</v>
      </c>
      <c r="G17" s="147"/>
      <c r="H17" s="147"/>
      <c r="I17" s="147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75"/>
      <c r="E20" s="175"/>
      <c r="F20" s="154">
        <f t="shared" si="0"/>
        <v>0</v>
      </c>
      <c r="G20" s="147"/>
      <c r="H20" s="147"/>
      <c r="I20" s="147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5"/>
      <c r="E21" s="175"/>
      <c r="F21" s="154">
        <f t="shared" si="0"/>
        <v>0</v>
      </c>
      <c r="G21" s="147"/>
      <c r="H21" s="147"/>
      <c r="I21" s="147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75"/>
      <c r="E22" s="175"/>
      <c r="F22" s="154">
        <f t="shared" si="0"/>
        <v>0</v>
      </c>
      <c r="G22" s="147"/>
      <c r="H22" s="147"/>
      <c r="I22" s="147"/>
    </row>
    <row r="23" spans="1:9" ht="43.9" customHeight="1">
      <c r="A23" s="244"/>
      <c r="B23" s="6" t="s">
        <v>31</v>
      </c>
      <c r="C23" s="220" t="s">
        <v>63</v>
      </c>
      <c r="D23" s="175"/>
      <c r="E23" s="175"/>
      <c r="F23" s="154">
        <f t="shared" si="0"/>
        <v>0</v>
      </c>
      <c r="G23" s="147"/>
      <c r="H23" s="147"/>
      <c r="I23" s="147"/>
    </row>
    <row r="24" spans="1:9" ht="31.5">
      <c r="A24" s="98" t="s">
        <v>32</v>
      </c>
      <c r="B24" s="98" t="s">
        <v>33</v>
      </c>
      <c r="C24" s="220" t="s">
        <v>185</v>
      </c>
      <c r="D24" s="175"/>
      <c r="E24" s="175"/>
      <c r="F24" s="154">
        <f t="shared" si="0"/>
        <v>0</v>
      </c>
      <c r="G24" s="147"/>
      <c r="H24" s="147"/>
      <c r="I24" s="147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0</v>
      </c>
      <c r="E26" s="175"/>
      <c r="F26" s="154">
        <f t="shared" si="0"/>
        <v>0</v>
      </c>
      <c r="G26" s="147"/>
      <c r="H26" s="147"/>
      <c r="I26" s="147"/>
    </row>
    <row r="27" spans="1:9" ht="83.45" customHeight="1">
      <c r="A27" s="243"/>
      <c r="B27" s="7" t="s">
        <v>37</v>
      </c>
      <c r="C27" s="218" t="s">
        <v>183</v>
      </c>
      <c r="D27" s="175">
        <f>F27</f>
        <v>0</v>
      </c>
      <c r="E27" s="175"/>
      <c r="F27" s="154">
        <f t="shared" si="0"/>
        <v>0</v>
      </c>
      <c r="G27" s="147"/>
      <c r="H27" s="147"/>
      <c r="I27" s="147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175"/>
      <c r="F28" s="154">
        <f t="shared" si="0"/>
        <v>0</v>
      </c>
      <c r="G28" s="147"/>
      <c r="H28" s="147"/>
      <c r="I28" s="147"/>
    </row>
    <row r="29" spans="1:9" ht="31.5">
      <c r="A29" s="256" t="s">
        <v>39</v>
      </c>
      <c r="B29" s="98" t="s">
        <v>40</v>
      </c>
      <c r="C29" s="218" t="s">
        <v>63</v>
      </c>
      <c r="D29" s="175">
        <v>342</v>
      </c>
      <c r="E29" s="175"/>
      <c r="F29" s="154">
        <f t="shared" si="0"/>
        <v>0</v>
      </c>
      <c r="G29" s="147"/>
      <c r="H29" s="147"/>
      <c r="I29" s="147"/>
    </row>
    <row r="30" spans="1:9" ht="47.25">
      <c r="A30" s="256"/>
      <c r="B30" s="98" t="s">
        <v>41</v>
      </c>
      <c r="C30" s="218" t="s">
        <v>63</v>
      </c>
      <c r="D30" s="175"/>
      <c r="E30" s="175"/>
      <c r="F30" s="154">
        <f t="shared" si="0"/>
        <v>0</v>
      </c>
      <c r="G30" s="147"/>
      <c r="H30" s="147"/>
      <c r="I30" s="147"/>
    </row>
    <row r="31" spans="1:9">
      <c r="A31" s="256"/>
      <c r="B31" s="8" t="s">
        <v>42</v>
      </c>
      <c r="C31" s="218" t="s">
        <v>183</v>
      </c>
      <c r="D31" s="175"/>
      <c r="E31" s="175"/>
      <c r="F31" s="154">
        <f t="shared" si="0"/>
        <v>0</v>
      </c>
      <c r="G31" s="147"/>
      <c r="H31" s="147"/>
      <c r="I31" s="147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175"/>
      <c r="F35" s="154">
        <f t="shared" si="0"/>
        <v>0</v>
      </c>
      <c r="G35" s="147"/>
      <c r="H35" s="147"/>
      <c r="I35" s="147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75"/>
      <c r="E36" s="175"/>
      <c r="F36" s="154">
        <f t="shared" si="0"/>
        <v>0</v>
      </c>
      <c r="G36" s="147"/>
      <c r="H36" s="147"/>
      <c r="I36" s="147"/>
    </row>
    <row r="37" spans="1:9">
      <c r="A37" s="5" t="s">
        <v>49</v>
      </c>
      <c r="B37" s="5" t="s">
        <v>50</v>
      </c>
      <c r="C37" s="219" t="s">
        <v>49</v>
      </c>
      <c r="D37" s="175"/>
      <c r="E37" s="175"/>
      <c r="F37" s="154">
        <f t="shared" si="0"/>
        <v>0</v>
      </c>
      <c r="G37" s="147"/>
      <c r="H37" s="147"/>
      <c r="I37" s="147"/>
    </row>
    <row r="38" spans="1:9">
      <c r="A38" s="5" t="s">
        <v>51</v>
      </c>
      <c r="B38" s="5" t="s">
        <v>52</v>
      </c>
      <c r="C38" s="219" t="s">
        <v>51</v>
      </c>
      <c r="D38" s="175"/>
      <c r="E38" s="175"/>
      <c r="F38" s="154">
        <f t="shared" si="0"/>
        <v>0</v>
      </c>
      <c r="G38" s="147"/>
      <c r="H38" s="147"/>
      <c r="I38" s="147"/>
    </row>
    <row r="39" spans="1:9">
      <c r="A39" s="98" t="s">
        <v>53</v>
      </c>
      <c r="B39" s="98" t="s">
        <v>54</v>
      </c>
      <c r="C39" s="218" t="s">
        <v>53</v>
      </c>
      <c r="D39" s="175"/>
      <c r="E39" s="175"/>
      <c r="F39" s="154">
        <f t="shared" si="0"/>
        <v>0</v>
      </c>
      <c r="G39" s="147"/>
      <c r="H39" s="147"/>
      <c r="I39" s="147"/>
    </row>
    <row r="40" spans="1:9">
      <c r="A40" s="98" t="s">
        <v>55</v>
      </c>
      <c r="B40" s="98" t="s">
        <v>56</v>
      </c>
      <c r="C40" s="218" t="s">
        <v>55</v>
      </c>
      <c r="D40" s="175">
        <v>309</v>
      </c>
      <c r="E40" s="175"/>
      <c r="F40" s="154">
        <f t="shared" si="0"/>
        <v>0</v>
      </c>
      <c r="G40" s="147"/>
      <c r="H40" s="147"/>
      <c r="I40" s="147"/>
    </row>
    <row r="41" spans="1:9">
      <c r="A41" s="98" t="s">
        <v>57</v>
      </c>
      <c r="B41" s="98" t="s">
        <v>58</v>
      </c>
      <c r="C41" s="218" t="s">
        <v>183</v>
      </c>
      <c r="D41" s="175"/>
      <c r="E41" s="175"/>
      <c r="F41" s="154">
        <f t="shared" si="0"/>
        <v>0</v>
      </c>
      <c r="G41" s="147"/>
      <c r="H41" s="147"/>
      <c r="I41" s="147"/>
    </row>
    <row r="42" spans="1:9">
      <c r="A42" s="98" t="s">
        <v>59</v>
      </c>
      <c r="B42" s="98" t="s">
        <v>60</v>
      </c>
      <c r="C42" s="218" t="s">
        <v>183</v>
      </c>
      <c r="D42" s="175"/>
      <c r="E42" s="175"/>
      <c r="F42" s="154">
        <f t="shared" si="0"/>
        <v>0</v>
      </c>
      <c r="G42" s="147"/>
      <c r="H42" s="147"/>
      <c r="I42" s="147"/>
    </row>
    <row r="43" spans="1:9">
      <c r="A43" s="98" t="s">
        <v>61</v>
      </c>
      <c r="B43" s="98" t="s">
        <v>62</v>
      </c>
      <c r="C43" s="218" t="s">
        <v>61</v>
      </c>
      <c r="D43" s="175"/>
      <c r="E43" s="175"/>
      <c r="F43" s="154">
        <f t="shared" si="0"/>
        <v>0</v>
      </c>
      <c r="G43" s="147"/>
      <c r="H43" s="147"/>
      <c r="I43" s="147"/>
    </row>
    <row r="44" spans="1:9" ht="31.5">
      <c r="A44" s="239" t="s">
        <v>63</v>
      </c>
      <c r="B44" s="98" t="s">
        <v>64</v>
      </c>
      <c r="C44" s="218" t="s">
        <v>63</v>
      </c>
      <c r="D44" s="175"/>
      <c r="E44" s="175"/>
      <c r="F44" s="154">
        <f t="shared" si="0"/>
        <v>0</v>
      </c>
      <c r="G44" s="147"/>
      <c r="H44" s="147"/>
      <c r="I44" s="147"/>
    </row>
    <row r="45" spans="1:9" ht="31.5">
      <c r="A45" s="239"/>
      <c r="B45" s="98" t="s">
        <v>65</v>
      </c>
      <c r="C45" s="218" t="s">
        <v>63</v>
      </c>
      <c r="D45" s="175"/>
      <c r="E45" s="175"/>
      <c r="F45" s="154">
        <f t="shared" si="0"/>
        <v>0</v>
      </c>
      <c r="G45" s="147"/>
      <c r="H45" s="147"/>
      <c r="I45" s="147"/>
    </row>
    <row r="46" spans="1:9">
      <c r="A46" s="98" t="s">
        <v>66</v>
      </c>
      <c r="B46" s="98" t="s">
        <v>67</v>
      </c>
      <c r="C46" s="218" t="s">
        <v>183</v>
      </c>
      <c r="D46" s="175">
        <v>514</v>
      </c>
      <c r="E46" s="175"/>
      <c r="F46" s="154">
        <f t="shared" si="0"/>
        <v>0</v>
      </c>
      <c r="G46" s="148"/>
      <c r="H46" s="147"/>
      <c r="I46" s="147"/>
    </row>
    <row r="47" spans="1:9">
      <c r="A47" s="98" t="s">
        <v>68</v>
      </c>
      <c r="B47" s="98" t="s">
        <v>69</v>
      </c>
      <c r="C47" s="218" t="s">
        <v>68</v>
      </c>
      <c r="D47" s="175"/>
      <c r="E47" s="175"/>
      <c r="F47" s="154">
        <f t="shared" si="0"/>
        <v>0</v>
      </c>
      <c r="G47" s="147"/>
      <c r="H47" s="147"/>
      <c r="I47" s="147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175"/>
      <c r="F49" s="154">
        <f t="shared" si="0"/>
        <v>0</v>
      </c>
      <c r="G49" s="147"/>
      <c r="H49" s="147"/>
      <c r="I49" s="147"/>
    </row>
    <row r="50" spans="1:10" ht="18" customHeight="1">
      <c r="A50" s="239"/>
      <c r="B50" s="207" t="s">
        <v>71</v>
      </c>
      <c r="C50" s="218" t="s">
        <v>187</v>
      </c>
      <c r="D50" s="175"/>
      <c r="E50" s="175"/>
      <c r="F50" s="154">
        <f t="shared" si="0"/>
        <v>0</v>
      </c>
      <c r="G50" s="147"/>
      <c r="H50" s="147"/>
      <c r="I50" s="147"/>
    </row>
    <row r="51" spans="1:10">
      <c r="A51" s="98" t="s">
        <v>72</v>
      </c>
      <c r="B51" s="98" t="s">
        <v>73</v>
      </c>
      <c r="C51" s="222" t="s">
        <v>72</v>
      </c>
      <c r="D51" s="175"/>
      <c r="E51" s="175"/>
      <c r="F51" s="154">
        <f t="shared" si="0"/>
        <v>0</v>
      </c>
      <c r="G51" s="147"/>
      <c r="H51" s="147"/>
      <c r="I51" s="147"/>
    </row>
    <row r="52" spans="1:10" ht="31.5">
      <c r="A52" s="12" t="s">
        <v>74</v>
      </c>
      <c r="B52" s="5" t="s">
        <v>75</v>
      </c>
      <c r="C52" s="220" t="s">
        <v>185</v>
      </c>
      <c r="D52" s="175">
        <v>470</v>
      </c>
      <c r="E52" s="175"/>
      <c r="F52" s="154">
        <f t="shared" si="0"/>
        <v>0</v>
      </c>
      <c r="G52" s="147"/>
      <c r="H52" s="147"/>
      <c r="I52" s="147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75"/>
      <c r="E53" s="175"/>
      <c r="F53" s="154">
        <f t="shared" si="0"/>
        <v>0</v>
      </c>
      <c r="G53" s="147"/>
      <c r="H53" s="147"/>
      <c r="I53" s="147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75"/>
      <c r="E54" s="175"/>
      <c r="F54" s="154">
        <f t="shared" si="0"/>
        <v>0</v>
      </c>
      <c r="G54" s="147"/>
      <c r="H54" s="147"/>
      <c r="I54" s="147"/>
    </row>
    <row r="55" spans="1:10">
      <c r="A55" s="98" t="s">
        <v>80</v>
      </c>
      <c r="B55" s="98" t="s">
        <v>81</v>
      </c>
      <c r="C55" s="223" t="s">
        <v>80</v>
      </c>
      <c r="D55" s="175"/>
      <c r="E55" s="175"/>
      <c r="F55" s="154">
        <f t="shared" si="0"/>
        <v>0</v>
      </c>
      <c r="G55" s="147"/>
      <c r="H55" s="147"/>
      <c r="I55" s="147"/>
    </row>
    <row r="56" spans="1:10" ht="31.5">
      <c r="A56" s="21" t="s">
        <v>0</v>
      </c>
      <c r="B56" s="13"/>
      <c r="C56" s="224"/>
      <c r="D56" s="15">
        <f>D6+D7+SUM(D9:D25)+SUM(D29:D55)</f>
        <v>1983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1">
    <mergeCell ref="B1:I1"/>
    <mergeCell ref="B2:I2"/>
    <mergeCell ref="D3:D5"/>
    <mergeCell ref="E4:E5"/>
    <mergeCell ref="E3:I3"/>
    <mergeCell ref="F4:H4"/>
    <mergeCell ref="I4:I5"/>
    <mergeCell ref="C3:C5"/>
    <mergeCell ref="B3:B5"/>
    <mergeCell ref="A3:A5"/>
    <mergeCell ref="A6:A9"/>
    <mergeCell ref="A22:A23"/>
    <mergeCell ref="A18:A19"/>
    <mergeCell ref="B18:B19"/>
    <mergeCell ref="A32:A34"/>
    <mergeCell ref="B32:B34"/>
    <mergeCell ref="A48:A50"/>
    <mergeCell ref="B48:B49"/>
    <mergeCell ref="A25:A28"/>
    <mergeCell ref="A29:A31"/>
    <mergeCell ref="A44:A45"/>
  </mergeCells>
  <pageMargins left="0.7" right="0.7" top="0.36" bottom="0.45" header="0.24" footer="0.3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19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86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97">
        <v>38</v>
      </c>
      <c r="E6" s="156"/>
      <c r="F6" s="156">
        <f>G6+H6</f>
        <v>0</v>
      </c>
      <c r="G6" s="156"/>
      <c r="H6" s="156"/>
      <c r="I6" s="156"/>
    </row>
    <row r="7" spans="1:9" ht="34.15" customHeight="1">
      <c r="A7" s="251"/>
      <c r="B7" s="22" t="s">
        <v>5</v>
      </c>
      <c r="C7" s="218" t="s">
        <v>183</v>
      </c>
      <c r="D7" s="194">
        <v>30</v>
      </c>
      <c r="E7" s="152"/>
      <c r="F7" s="152">
        <f t="shared" ref="F7:F55" si="0">G7+H7</f>
        <v>0</v>
      </c>
      <c r="G7" s="152"/>
      <c r="H7" s="152"/>
      <c r="I7" s="152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2">
        <f t="shared" si="0"/>
        <v>0</v>
      </c>
      <c r="G8" s="154"/>
      <c r="H8" s="154"/>
      <c r="I8" s="154"/>
    </row>
    <row r="9" spans="1:9" ht="26.45" customHeight="1">
      <c r="A9" s="252"/>
      <c r="B9" s="22" t="s">
        <v>6</v>
      </c>
      <c r="C9" s="218" t="s">
        <v>184</v>
      </c>
      <c r="D9" s="175">
        <v>353</v>
      </c>
      <c r="E9" s="152"/>
      <c r="F9" s="152">
        <f t="shared" si="0"/>
        <v>0</v>
      </c>
      <c r="G9" s="152"/>
      <c r="H9" s="152"/>
      <c r="I9" s="152"/>
    </row>
    <row r="10" spans="1:9" ht="32.450000000000003" customHeight="1">
      <c r="A10" s="22" t="s">
        <v>7</v>
      </c>
      <c r="B10" s="22" t="s">
        <v>8</v>
      </c>
      <c r="C10" s="218" t="s">
        <v>183</v>
      </c>
      <c r="D10" s="175"/>
      <c r="E10" s="152"/>
      <c r="F10" s="152">
        <f t="shared" si="0"/>
        <v>0</v>
      </c>
      <c r="G10" s="152"/>
      <c r="H10" s="152"/>
      <c r="I10" s="152"/>
    </row>
    <row r="11" spans="1:9">
      <c r="A11" s="22" t="s">
        <v>9</v>
      </c>
      <c r="B11" s="22" t="s">
        <v>10</v>
      </c>
      <c r="C11" s="218" t="s">
        <v>9</v>
      </c>
      <c r="D11" s="175"/>
      <c r="E11" s="152"/>
      <c r="F11" s="152">
        <f t="shared" si="0"/>
        <v>0</v>
      </c>
      <c r="G11" s="152"/>
      <c r="H11" s="152"/>
      <c r="I11" s="152"/>
    </row>
    <row r="12" spans="1:9">
      <c r="A12" s="22" t="s">
        <v>11</v>
      </c>
      <c r="B12" s="22" t="s">
        <v>12</v>
      </c>
      <c r="C12" s="218" t="s">
        <v>11</v>
      </c>
      <c r="D12" s="175"/>
      <c r="E12" s="152"/>
      <c r="F12" s="152">
        <f t="shared" si="0"/>
        <v>0</v>
      </c>
      <c r="G12" s="152"/>
      <c r="H12" s="152"/>
      <c r="I12" s="152"/>
    </row>
    <row r="13" spans="1:9">
      <c r="A13" s="22" t="s">
        <v>13</v>
      </c>
      <c r="B13" s="22" t="s">
        <v>14</v>
      </c>
      <c r="C13" s="218" t="s">
        <v>183</v>
      </c>
      <c r="D13" s="175"/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75"/>
      <c r="E14" s="152"/>
      <c r="F14" s="152">
        <f t="shared" si="0"/>
        <v>0</v>
      </c>
      <c r="G14" s="152"/>
      <c r="H14" s="152"/>
      <c r="I14" s="152"/>
    </row>
    <row r="15" spans="1:9" ht="31.5">
      <c r="A15" s="22" t="s">
        <v>17</v>
      </c>
      <c r="B15" s="22" t="s">
        <v>18</v>
      </c>
      <c r="C15" s="218" t="s">
        <v>63</v>
      </c>
      <c r="D15" s="175"/>
      <c r="E15" s="152"/>
      <c r="F15" s="152">
        <f t="shared" si="0"/>
        <v>0</v>
      </c>
      <c r="G15" s="152"/>
      <c r="H15" s="152"/>
      <c r="I15" s="152"/>
    </row>
    <row r="16" spans="1:9">
      <c r="A16" s="22" t="s">
        <v>19</v>
      </c>
      <c r="B16" s="22" t="s">
        <v>20</v>
      </c>
      <c r="C16" s="218" t="s">
        <v>49</v>
      </c>
      <c r="D16" s="175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22" t="s">
        <v>21</v>
      </c>
      <c r="B17" s="22" t="s">
        <v>22</v>
      </c>
      <c r="C17" s="218"/>
      <c r="D17" s="175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2" t="s">
        <v>25</v>
      </c>
      <c r="B20" s="22" t="s">
        <v>26</v>
      </c>
      <c r="C20" s="218" t="s">
        <v>55</v>
      </c>
      <c r="D20" s="175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3">
        <v>171</v>
      </c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22" t="s">
        <v>30</v>
      </c>
      <c r="C22" s="218" t="s">
        <v>183</v>
      </c>
      <c r="D22" s="175"/>
      <c r="E22" s="152"/>
      <c r="F22" s="152">
        <f t="shared" si="0"/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75"/>
      <c r="E23" s="152"/>
      <c r="F23" s="152">
        <f t="shared" si="0"/>
        <v>0</v>
      </c>
      <c r="G23" s="152"/>
      <c r="H23" s="152"/>
      <c r="I23" s="152"/>
    </row>
    <row r="24" spans="1:9" ht="31.5">
      <c r="A24" s="22" t="s">
        <v>32</v>
      </c>
      <c r="B24" s="22" t="s">
        <v>33</v>
      </c>
      <c r="C24" s="220" t="s">
        <v>185</v>
      </c>
      <c r="D24" s="175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22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45" customHeight="1">
      <c r="A27" s="243"/>
      <c r="B27" s="7" t="s">
        <v>37</v>
      </c>
      <c r="C27" s="218" t="s">
        <v>183</v>
      </c>
      <c r="D27" s="175">
        <f>F27</f>
        <v>0</v>
      </c>
      <c r="E27" s="152"/>
      <c r="F27" s="152">
        <f t="shared" si="0"/>
        <v>0</v>
      </c>
      <c r="G27" s="152"/>
      <c r="H27" s="152"/>
      <c r="I27" s="152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31.5">
      <c r="A29" s="256" t="s">
        <v>39</v>
      </c>
      <c r="B29" s="22" t="s">
        <v>40</v>
      </c>
      <c r="C29" s="218" t="s">
        <v>63</v>
      </c>
      <c r="D29" s="153">
        <v>202</v>
      </c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22" t="s">
        <v>41</v>
      </c>
      <c r="C30" s="218" t="s">
        <v>63</v>
      </c>
      <c r="D30" s="175"/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75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22" t="s">
        <v>47</v>
      </c>
      <c r="B36" s="22" t="s">
        <v>48</v>
      </c>
      <c r="C36" s="218" t="s">
        <v>183</v>
      </c>
      <c r="D36" s="175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75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175"/>
      <c r="E38" s="152"/>
      <c r="F38" s="152">
        <f t="shared" si="0"/>
        <v>0</v>
      </c>
      <c r="G38" s="152"/>
      <c r="H38" s="152"/>
      <c r="I38" s="152"/>
    </row>
    <row r="39" spans="1:9">
      <c r="A39" s="22" t="s">
        <v>53</v>
      </c>
      <c r="B39" s="22" t="s">
        <v>54</v>
      </c>
      <c r="C39" s="218" t="s">
        <v>53</v>
      </c>
      <c r="D39" s="175"/>
      <c r="E39" s="152"/>
      <c r="F39" s="152">
        <f t="shared" si="0"/>
        <v>0</v>
      </c>
      <c r="G39" s="152"/>
      <c r="H39" s="152"/>
      <c r="I39" s="152"/>
    </row>
    <row r="40" spans="1:9">
      <c r="A40" s="22" t="s">
        <v>55</v>
      </c>
      <c r="B40" s="22" t="s">
        <v>56</v>
      </c>
      <c r="C40" s="218" t="s">
        <v>55</v>
      </c>
      <c r="D40" s="175"/>
      <c r="E40" s="152"/>
      <c r="F40" s="152">
        <f t="shared" si="0"/>
        <v>0</v>
      </c>
      <c r="G40" s="152"/>
      <c r="H40" s="152"/>
      <c r="I40" s="152"/>
    </row>
    <row r="41" spans="1:9">
      <c r="A41" s="22" t="s">
        <v>57</v>
      </c>
      <c r="B41" s="22" t="s">
        <v>58</v>
      </c>
      <c r="C41" s="218" t="s">
        <v>183</v>
      </c>
      <c r="D41" s="175"/>
      <c r="E41" s="152"/>
      <c r="F41" s="152">
        <f t="shared" si="0"/>
        <v>0</v>
      </c>
      <c r="G41" s="152"/>
      <c r="H41" s="152"/>
      <c r="I41" s="152"/>
    </row>
    <row r="42" spans="1:9">
      <c r="A42" s="22" t="s">
        <v>59</v>
      </c>
      <c r="B42" s="22" t="s">
        <v>60</v>
      </c>
      <c r="C42" s="218" t="s">
        <v>183</v>
      </c>
      <c r="D42" s="175"/>
      <c r="E42" s="152"/>
      <c r="F42" s="152">
        <f t="shared" si="0"/>
        <v>0</v>
      </c>
      <c r="G42" s="152"/>
      <c r="H42" s="152"/>
      <c r="I42" s="152"/>
    </row>
    <row r="43" spans="1:9">
      <c r="A43" s="22" t="s">
        <v>61</v>
      </c>
      <c r="B43" s="22" t="s">
        <v>62</v>
      </c>
      <c r="C43" s="218" t="s">
        <v>61</v>
      </c>
      <c r="D43" s="175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22" t="s">
        <v>64</v>
      </c>
      <c r="C44" s="218" t="s">
        <v>63</v>
      </c>
      <c r="D44" s="175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22" t="s">
        <v>65</v>
      </c>
      <c r="C45" s="218" t="s">
        <v>63</v>
      </c>
      <c r="D45" s="175"/>
      <c r="E45" s="152"/>
      <c r="F45" s="152">
        <f t="shared" si="0"/>
        <v>0</v>
      </c>
      <c r="G45" s="152"/>
      <c r="H45" s="152"/>
      <c r="I45" s="152"/>
    </row>
    <row r="46" spans="1:9">
      <c r="A46" s="22" t="s">
        <v>66</v>
      </c>
      <c r="B46" s="22" t="s">
        <v>67</v>
      </c>
      <c r="C46" s="218" t="s">
        <v>183</v>
      </c>
      <c r="D46" s="153">
        <v>572</v>
      </c>
      <c r="E46" s="152"/>
      <c r="F46" s="152">
        <f t="shared" si="0"/>
        <v>0</v>
      </c>
      <c r="G46" s="151"/>
      <c r="H46" s="152"/>
      <c r="I46" s="152"/>
    </row>
    <row r="47" spans="1:9">
      <c r="A47" s="22" t="s">
        <v>68</v>
      </c>
      <c r="B47" s="22" t="s">
        <v>69</v>
      </c>
      <c r="C47" s="218" t="s">
        <v>68</v>
      </c>
      <c r="D47" s="175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94">
        <v>78</v>
      </c>
      <c r="E49" s="152"/>
      <c r="F49" s="152">
        <f t="shared" si="0"/>
        <v>0</v>
      </c>
      <c r="G49" s="152"/>
      <c r="H49" s="152"/>
      <c r="I49" s="152"/>
    </row>
    <row r="50" spans="1:10" ht="18" customHeight="1">
      <c r="A50" s="239"/>
      <c r="B50" s="207" t="s">
        <v>71</v>
      </c>
      <c r="C50" s="218" t="s">
        <v>187</v>
      </c>
      <c r="D50" s="175"/>
      <c r="E50" s="152"/>
      <c r="F50" s="152">
        <f t="shared" si="0"/>
        <v>0</v>
      </c>
      <c r="G50" s="152"/>
      <c r="H50" s="152"/>
      <c r="I50" s="152"/>
    </row>
    <row r="51" spans="1:10">
      <c r="A51" s="22" t="s">
        <v>72</v>
      </c>
      <c r="B51" s="22" t="s">
        <v>73</v>
      </c>
      <c r="C51" s="222" t="s">
        <v>72</v>
      </c>
      <c r="D51" s="175"/>
      <c r="E51" s="152"/>
      <c r="F51" s="152">
        <f t="shared" si="0"/>
        <v>0</v>
      </c>
      <c r="G51" s="152"/>
      <c r="H51" s="152"/>
      <c r="I51" s="152"/>
    </row>
    <row r="52" spans="1:10" ht="31.5">
      <c r="A52" s="12" t="s">
        <v>74</v>
      </c>
      <c r="B52" s="5" t="s">
        <v>75</v>
      </c>
      <c r="C52" s="220" t="s">
        <v>185</v>
      </c>
      <c r="D52" s="175">
        <v>896</v>
      </c>
      <c r="E52" s="152"/>
      <c r="F52" s="152">
        <f t="shared" si="0"/>
        <v>0</v>
      </c>
      <c r="G52" s="152"/>
      <c r="H52" s="152"/>
      <c r="I52" s="152"/>
    </row>
    <row r="53" spans="1:10" ht="19.899999999999999" customHeight="1">
      <c r="A53" s="22" t="s">
        <v>76</v>
      </c>
      <c r="B53" s="22" t="s">
        <v>77</v>
      </c>
      <c r="C53" s="218" t="s">
        <v>189</v>
      </c>
      <c r="D53" s="175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22" t="s">
        <v>78</v>
      </c>
      <c r="B54" s="22" t="s">
        <v>79</v>
      </c>
      <c r="C54" s="218" t="s">
        <v>78</v>
      </c>
      <c r="D54" s="175"/>
      <c r="E54" s="152"/>
      <c r="F54" s="152">
        <f t="shared" si="0"/>
        <v>0</v>
      </c>
      <c r="G54" s="152"/>
      <c r="H54" s="152"/>
      <c r="I54" s="152"/>
    </row>
    <row r="55" spans="1:10">
      <c r="A55" s="22" t="s">
        <v>80</v>
      </c>
      <c r="B55" s="22" t="s">
        <v>81</v>
      </c>
      <c r="C55" s="223" t="s">
        <v>80</v>
      </c>
      <c r="D55" s="175"/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2340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87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39"/>
      <c r="E6" s="131"/>
      <c r="F6" s="138">
        <f>G6+H6</f>
        <v>0</v>
      </c>
      <c r="G6" s="127"/>
      <c r="H6" s="127"/>
      <c r="I6" s="8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ref="F7:F55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175">
        <v>457</v>
      </c>
      <c r="E9" s="175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75"/>
      <c r="E10" s="175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175"/>
      <c r="E11" s="175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175"/>
      <c r="E12" s="175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175"/>
      <c r="E13" s="175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175"/>
      <c r="E14" s="175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175"/>
      <c r="E15" s="175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175"/>
      <c r="E16" s="175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175"/>
      <c r="E17" s="175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75"/>
      <c r="E20" s="175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5">
        <v>0</v>
      </c>
      <c r="E21" s="175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75"/>
      <c r="E22" s="175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175"/>
      <c r="E23" s="175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175"/>
      <c r="E24" s="175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0</v>
      </c>
      <c r="E26" s="175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175">
        <f>F27</f>
        <v>0</v>
      </c>
      <c r="E27" s="175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175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175"/>
      <c r="E29" s="175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175"/>
      <c r="E30" s="175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175"/>
      <c r="E31" s="175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175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75"/>
      <c r="E36" s="175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175"/>
      <c r="E37" s="175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175"/>
      <c r="E38" s="175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175"/>
      <c r="E39" s="175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175">
        <v>335</v>
      </c>
      <c r="E40" s="175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175"/>
      <c r="E41" s="175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175"/>
      <c r="E42" s="175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175"/>
      <c r="E43" s="175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175"/>
      <c r="E44" s="175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175"/>
      <c r="E45" s="175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175">
        <v>766</v>
      </c>
      <c r="E46" s="175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175"/>
      <c r="E47" s="175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175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5"/>
      <c r="E50" s="175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175"/>
      <c r="E51" s="175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5">
        <v>548</v>
      </c>
      <c r="E52" s="175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75"/>
      <c r="E53" s="175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75"/>
      <c r="E54" s="175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175"/>
      <c r="E55" s="175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2106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ColWidth="35.140625"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  <col min="245" max="248" width="9.28515625" customWidth="1"/>
    <col min="249" max="249" width="30.710937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111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6">
        <v>12</v>
      </c>
      <c r="E6" s="131"/>
      <c r="F6" s="126">
        <f>G6+H6</f>
        <v>0</v>
      </c>
      <c r="G6" s="126"/>
      <c r="H6" s="126"/>
      <c r="I6" s="126"/>
    </row>
    <row r="7" spans="1:9" ht="34.15" customHeight="1">
      <c r="A7" s="251"/>
      <c r="B7" s="98" t="s">
        <v>5</v>
      </c>
      <c r="C7" s="218" t="s">
        <v>183</v>
      </c>
      <c r="D7" s="229">
        <v>0</v>
      </c>
      <c r="E7" s="4"/>
      <c r="F7" s="4">
        <f t="shared" ref="F7:F55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231">
        <v>560</v>
      </c>
      <c r="E9" s="175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75"/>
      <c r="E10" s="175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175"/>
      <c r="E11" s="175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175"/>
      <c r="E12" s="175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175"/>
      <c r="E13" s="175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175"/>
      <c r="E14" s="175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175"/>
      <c r="E15" s="175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175"/>
      <c r="E16" s="175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175"/>
      <c r="E17" s="175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75"/>
      <c r="E20" s="175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5">
        <v>1624</v>
      </c>
      <c r="E21" s="175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200">
        <v>376</v>
      </c>
      <c r="E22" s="175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175">
        <v>355</v>
      </c>
      <c r="E23" s="175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175"/>
      <c r="E24" s="175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0</v>
      </c>
      <c r="E26" s="175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175">
        <f>F27</f>
        <v>0</v>
      </c>
      <c r="E27" s="175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175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175">
        <v>526</v>
      </c>
      <c r="E29" s="175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175">
        <v>890</v>
      </c>
      <c r="E30" s="175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175"/>
      <c r="E31" s="175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175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75"/>
      <c r="E36" s="175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175"/>
      <c r="E37" s="175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175"/>
      <c r="E38" s="175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175"/>
      <c r="E39" s="175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194">
        <v>653</v>
      </c>
      <c r="E40" s="175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175"/>
      <c r="E41" s="175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175"/>
      <c r="E42" s="175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175"/>
      <c r="E43" s="175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175"/>
      <c r="E44" s="175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175"/>
      <c r="E45" s="175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175">
        <v>989</v>
      </c>
      <c r="E46" s="175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175"/>
      <c r="E47" s="175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98">
        <v>777</v>
      </c>
      <c r="E49" s="175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5"/>
      <c r="E50" s="175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175">
        <v>0</v>
      </c>
      <c r="E51" s="175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5">
        <v>1645</v>
      </c>
      <c r="E52" s="175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75"/>
      <c r="E53" s="175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75"/>
      <c r="E54" s="175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175"/>
      <c r="E55" s="175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8407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28515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6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112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6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65" customHeight="1">
      <c r="A9" s="252"/>
      <c r="B9" s="98" t="s">
        <v>6</v>
      </c>
      <c r="C9" s="218" t="s">
        <v>184</v>
      </c>
      <c r="D9" s="175"/>
      <c r="E9" s="4"/>
      <c r="F9" s="4">
        <f t="shared" si="0"/>
        <v>0</v>
      </c>
      <c r="G9" s="4"/>
      <c r="H9" s="4"/>
      <c r="I9" s="4"/>
    </row>
    <row r="10" spans="1:9" ht="32.65" customHeight="1">
      <c r="A10" s="98" t="s">
        <v>7</v>
      </c>
      <c r="B10" s="98" t="s">
        <v>8</v>
      </c>
      <c r="C10" s="218" t="s">
        <v>183</v>
      </c>
      <c r="D10" s="175"/>
      <c r="E10" s="4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175"/>
      <c r="E11" s="4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175"/>
      <c r="E12" s="4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175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175"/>
      <c r="E14" s="4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175"/>
      <c r="E15" s="4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175"/>
      <c r="E16" s="4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175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75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5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75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175"/>
      <c r="E23" s="4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175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0</v>
      </c>
      <c r="E26" s="4"/>
      <c r="F26" s="4">
        <f t="shared" si="0"/>
        <v>0</v>
      </c>
      <c r="G26" s="4"/>
      <c r="H26" s="4"/>
      <c r="I26" s="4"/>
    </row>
    <row r="27" spans="1:9" ht="83.65" customHeight="1">
      <c r="A27" s="243"/>
      <c r="B27" s="7" t="s">
        <v>37</v>
      </c>
      <c r="C27" s="218" t="s">
        <v>183</v>
      </c>
      <c r="D27" s="175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175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175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175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75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175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175"/>
      <c r="E38" s="4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175"/>
      <c r="E39" s="4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175"/>
      <c r="E40" s="4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175"/>
      <c r="E41" s="4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175"/>
      <c r="E42" s="4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175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175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175"/>
      <c r="E45" s="4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176">
        <v>448</v>
      </c>
      <c r="E46" s="4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175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175"/>
      <c r="E50" s="4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175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75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75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75"/>
      <c r="E54" s="4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175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448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59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113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6"/>
      <c r="E6" s="146"/>
      <c r="F6" s="146">
        <f>G6+H6</f>
        <v>0</v>
      </c>
      <c r="G6" s="146"/>
      <c r="H6" s="146"/>
      <c r="I6" s="146"/>
    </row>
    <row r="7" spans="1:9" ht="34.15" customHeight="1">
      <c r="A7" s="251"/>
      <c r="B7" s="98" t="s">
        <v>5</v>
      </c>
      <c r="C7" s="218" t="s">
        <v>183</v>
      </c>
      <c r="D7" s="152"/>
      <c r="E7" s="152"/>
      <c r="F7" s="152">
        <f t="shared" ref="F7:F55" si="0">G7+H7</f>
        <v>0</v>
      </c>
      <c r="G7" s="152"/>
      <c r="H7" s="152"/>
      <c r="I7" s="152"/>
    </row>
    <row r="8" spans="1:9" ht="34.15" customHeight="1">
      <c r="A8" s="251"/>
      <c r="B8" s="7" t="s">
        <v>175</v>
      </c>
      <c r="C8" s="218" t="s">
        <v>183</v>
      </c>
      <c r="D8" s="152"/>
      <c r="E8" s="152"/>
      <c r="F8" s="152">
        <f t="shared" si="0"/>
        <v>0</v>
      </c>
      <c r="G8" s="152"/>
      <c r="H8" s="152"/>
      <c r="I8" s="152"/>
    </row>
    <row r="9" spans="1:9" ht="26.45" customHeight="1">
      <c r="A9" s="252"/>
      <c r="B9" s="98" t="s">
        <v>6</v>
      </c>
      <c r="C9" s="218" t="s">
        <v>184</v>
      </c>
      <c r="D9" s="152"/>
      <c r="E9" s="152"/>
      <c r="F9" s="152">
        <f t="shared" si="0"/>
        <v>0</v>
      </c>
      <c r="G9" s="152"/>
      <c r="H9" s="152"/>
      <c r="I9" s="152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52"/>
      <c r="E10" s="152"/>
      <c r="F10" s="152">
        <f t="shared" si="0"/>
        <v>0</v>
      </c>
      <c r="G10" s="152"/>
      <c r="H10" s="152"/>
      <c r="I10" s="152"/>
    </row>
    <row r="11" spans="1:9">
      <c r="A11" s="98" t="s">
        <v>9</v>
      </c>
      <c r="B11" s="98" t="s">
        <v>10</v>
      </c>
      <c r="C11" s="218" t="s">
        <v>9</v>
      </c>
      <c r="D11" s="152"/>
      <c r="E11" s="152"/>
      <c r="F11" s="152">
        <f t="shared" si="0"/>
        <v>0</v>
      </c>
      <c r="G11" s="152"/>
      <c r="H11" s="152"/>
      <c r="I11" s="152"/>
    </row>
    <row r="12" spans="1:9">
      <c r="A12" s="98" t="s">
        <v>11</v>
      </c>
      <c r="B12" s="98" t="s">
        <v>12</v>
      </c>
      <c r="C12" s="218" t="s">
        <v>11</v>
      </c>
      <c r="D12" s="152"/>
      <c r="E12" s="152"/>
      <c r="F12" s="152">
        <f t="shared" si="0"/>
        <v>0</v>
      </c>
      <c r="G12" s="152"/>
      <c r="H12" s="152"/>
      <c r="I12" s="152"/>
    </row>
    <row r="13" spans="1:9">
      <c r="A13" s="98" t="s">
        <v>13</v>
      </c>
      <c r="B13" s="98" t="s">
        <v>14</v>
      </c>
      <c r="C13" s="218" t="s">
        <v>183</v>
      </c>
      <c r="D13" s="152"/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52"/>
      <c r="E14" s="152"/>
      <c r="F14" s="152">
        <f t="shared" si="0"/>
        <v>0</v>
      </c>
      <c r="G14" s="152"/>
      <c r="H14" s="152"/>
      <c r="I14" s="152"/>
    </row>
    <row r="15" spans="1:9" ht="31.5">
      <c r="A15" s="98" t="s">
        <v>17</v>
      </c>
      <c r="B15" s="98" t="s">
        <v>18</v>
      </c>
      <c r="C15" s="218" t="s">
        <v>63</v>
      </c>
      <c r="D15" s="152"/>
      <c r="E15" s="152"/>
      <c r="F15" s="152">
        <f t="shared" si="0"/>
        <v>0</v>
      </c>
      <c r="G15" s="152"/>
      <c r="H15" s="152"/>
      <c r="I15" s="152"/>
    </row>
    <row r="16" spans="1:9">
      <c r="A16" s="98" t="s">
        <v>19</v>
      </c>
      <c r="B16" s="98" t="s">
        <v>20</v>
      </c>
      <c r="C16" s="218" t="s">
        <v>49</v>
      </c>
      <c r="D16" s="152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98" t="s">
        <v>21</v>
      </c>
      <c r="B17" s="98" t="s">
        <v>22</v>
      </c>
      <c r="C17" s="218"/>
      <c r="D17" s="152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52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98">
        <v>8033</v>
      </c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52"/>
      <c r="E22" s="152"/>
      <c r="F22" s="152">
        <f t="shared" si="0"/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52"/>
      <c r="E23" s="152"/>
      <c r="F23" s="152">
        <f t="shared" si="0"/>
        <v>0</v>
      </c>
      <c r="G23" s="152"/>
      <c r="H23" s="152"/>
      <c r="I23" s="152"/>
    </row>
    <row r="24" spans="1:9" ht="31.5">
      <c r="A24" s="98" t="s">
        <v>32</v>
      </c>
      <c r="B24" s="98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300</v>
      </c>
      <c r="E25" s="154">
        <f>E26+E27+E28</f>
        <v>0</v>
      </c>
      <c r="F25" s="175">
        <f t="shared" si="0"/>
        <v>300</v>
      </c>
      <c r="G25" s="154">
        <f>G26+G27+G28</f>
        <v>300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45" customHeight="1">
      <c r="A27" s="243"/>
      <c r="B27" s="7" t="s">
        <v>37</v>
      </c>
      <c r="C27" s="218" t="s">
        <v>183</v>
      </c>
      <c r="D27" s="152">
        <f>F27</f>
        <v>300</v>
      </c>
      <c r="E27" s="152"/>
      <c r="F27" s="152">
        <f t="shared" si="0"/>
        <v>300</v>
      </c>
      <c r="G27" s="152">
        <v>300</v>
      </c>
      <c r="H27" s="152"/>
      <c r="I27" s="152"/>
    </row>
    <row r="28" spans="1:9" ht="78.75">
      <c r="A28" s="244"/>
      <c r="B28" s="7" t="s">
        <v>38</v>
      </c>
      <c r="C28" s="218" t="s">
        <v>183</v>
      </c>
      <c r="D28" s="152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29.25" customHeight="1">
      <c r="A29" s="256" t="s">
        <v>39</v>
      </c>
      <c r="B29" s="98" t="s">
        <v>40</v>
      </c>
      <c r="C29" s="218" t="s">
        <v>63</v>
      </c>
      <c r="D29" s="152"/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98" t="s">
        <v>41</v>
      </c>
      <c r="C30" s="218" t="s">
        <v>63</v>
      </c>
      <c r="D30" s="152"/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152"/>
      <c r="E38" s="152"/>
      <c r="F38" s="152">
        <f t="shared" si="0"/>
        <v>0</v>
      </c>
      <c r="G38" s="152"/>
      <c r="H38" s="152"/>
      <c r="I38" s="152"/>
    </row>
    <row r="39" spans="1:9">
      <c r="A39" s="98" t="s">
        <v>53</v>
      </c>
      <c r="B39" s="98" t="s">
        <v>54</v>
      </c>
      <c r="C39" s="218" t="s">
        <v>53</v>
      </c>
      <c r="D39" s="152"/>
      <c r="E39" s="152"/>
      <c r="F39" s="152">
        <f t="shared" si="0"/>
        <v>0</v>
      </c>
      <c r="G39" s="152"/>
      <c r="H39" s="152"/>
      <c r="I39" s="152"/>
    </row>
    <row r="40" spans="1:9">
      <c r="A40" s="98" t="s">
        <v>55</v>
      </c>
      <c r="B40" s="98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52"/>
    </row>
    <row r="41" spans="1:9">
      <c r="A41" s="98" t="s">
        <v>57</v>
      </c>
      <c r="B41" s="98" t="s">
        <v>58</v>
      </c>
      <c r="C41" s="218" t="s">
        <v>183</v>
      </c>
      <c r="D41" s="152"/>
      <c r="E41" s="152"/>
      <c r="F41" s="152">
        <f t="shared" si="0"/>
        <v>0</v>
      </c>
      <c r="G41" s="152"/>
      <c r="H41" s="152"/>
      <c r="I41" s="152"/>
    </row>
    <row r="42" spans="1:9">
      <c r="A42" s="98" t="s">
        <v>59</v>
      </c>
      <c r="B42" s="98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52"/>
    </row>
    <row r="43" spans="1:9">
      <c r="A43" s="98" t="s">
        <v>61</v>
      </c>
      <c r="B43" s="98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98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98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98" t="s">
        <v>66</v>
      </c>
      <c r="B46" s="98" t="s">
        <v>67</v>
      </c>
      <c r="C46" s="218" t="s">
        <v>183</v>
      </c>
      <c r="D46" s="152">
        <v>766</v>
      </c>
      <c r="E46" s="152"/>
      <c r="F46" s="152">
        <f t="shared" si="0"/>
        <v>0</v>
      </c>
      <c r="G46" s="151"/>
      <c r="H46" s="152"/>
      <c r="I46" s="152"/>
    </row>
    <row r="47" spans="1:9">
      <c r="A47" s="98" t="s">
        <v>68</v>
      </c>
      <c r="B47" s="98" t="s">
        <v>69</v>
      </c>
      <c r="C47" s="218" t="s">
        <v>68</v>
      </c>
      <c r="D47" s="152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52"/>
      <c r="E49" s="152"/>
      <c r="F49" s="152">
        <f t="shared" si="0"/>
        <v>0</v>
      </c>
      <c r="G49" s="152"/>
      <c r="H49" s="152"/>
      <c r="I49" s="152"/>
    </row>
    <row r="50" spans="1:10" ht="18" customHeight="1">
      <c r="A50" s="239"/>
      <c r="B50" s="207" t="s">
        <v>71</v>
      </c>
      <c r="C50" s="218" t="s">
        <v>187</v>
      </c>
      <c r="D50" s="152"/>
      <c r="E50" s="152"/>
      <c r="F50" s="152">
        <f t="shared" si="0"/>
        <v>0</v>
      </c>
      <c r="G50" s="152"/>
      <c r="H50" s="152"/>
      <c r="I50" s="152"/>
    </row>
    <row r="51" spans="1:10">
      <c r="A51" s="98" t="s">
        <v>72</v>
      </c>
      <c r="B51" s="98" t="s">
        <v>73</v>
      </c>
      <c r="C51" s="222" t="s">
        <v>72</v>
      </c>
      <c r="D51" s="152"/>
      <c r="E51" s="152"/>
      <c r="F51" s="152">
        <f t="shared" si="0"/>
        <v>0</v>
      </c>
      <c r="G51" s="152"/>
      <c r="H51" s="152"/>
      <c r="I51" s="152"/>
    </row>
    <row r="52" spans="1:10" ht="31.5">
      <c r="A52" s="12" t="s">
        <v>74</v>
      </c>
      <c r="B52" s="5" t="s">
        <v>75</v>
      </c>
      <c r="C52" s="220" t="s">
        <v>185</v>
      </c>
      <c r="D52" s="152">
        <v>341</v>
      </c>
      <c r="E52" s="152"/>
      <c r="F52" s="152">
        <f t="shared" si="0"/>
        <v>0</v>
      </c>
      <c r="G52" s="152"/>
      <c r="H52" s="152"/>
      <c r="I52" s="152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52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52"/>
      <c r="E54" s="152"/>
      <c r="F54" s="152">
        <f t="shared" si="0"/>
        <v>0</v>
      </c>
      <c r="G54" s="152"/>
      <c r="H54" s="152"/>
      <c r="I54" s="152"/>
    </row>
    <row r="55" spans="1:10">
      <c r="A55" s="98" t="s">
        <v>80</v>
      </c>
      <c r="B55" s="98" t="s">
        <v>81</v>
      </c>
      <c r="C55" s="223" t="s">
        <v>80</v>
      </c>
      <c r="D55" s="152"/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9440</v>
      </c>
      <c r="E56" s="15">
        <f>SUM(E6:E25)+SUM(E29:E55)</f>
        <v>0</v>
      </c>
      <c r="F56" s="14">
        <f>G56+H56</f>
        <v>300</v>
      </c>
      <c r="G56" s="15">
        <f>SUM(G6:G25)+SUM(G29:G55)</f>
        <v>300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2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10" width="8.85546875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145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21.75" customHeight="1">
      <c r="A6" s="251" t="s">
        <v>3</v>
      </c>
      <c r="B6" s="90" t="s">
        <v>4</v>
      </c>
      <c r="C6" s="217" t="s">
        <v>183</v>
      </c>
      <c r="D6" s="146"/>
      <c r="E6" s="146"/>
      <c r="F6" s="146">
        <f>G6+H6</f>
        <v>0</v>
      </c>
      <c r="G6" s="146"/>
      <c r="H6" s="146"/>
      <c r="I6" s="146"/>
    </row>
    <row r="7" spans="1:9" ht="17.25" customHeight="1">
      <c r="A7" s="251"/>
      <c r="B7" s="98" t="s">
        <v>5</v>
      </c>
      <c r="C7" s="218" t="s">
        <v>183</v>
      </c>
      <c r="D7" s="152"/>
      <c r="E7" s="152"/>
      <c r="F7" s="152">
        <f t="shared" ref="F7:F56" si="0">G7+H7</f>
        <v>0</v>
      </c>
      <c r="G7" s="152"/>
      <c r="H7" s="152"/>
      <c r="I7" s="152"/>
    </row>
    <row r="8" spans="1:9" ht="17.25" customHeight="1">
      <c r="A8" s="251"/>
      <c r="B8" s="7" t="s">
        <v>175</v>
      </c>
      <c r="C8" s="218" t="s">
        <v>183</v>
      </c>
      <c r="D8" s="152"/>
      <c r="E8" s="152"/>
      <c r="F8" s="152">
        <f t="shared" si="0"/>
        <v>0</v>
      </c>
      <c r="G8" s="152"/>
      <c r="H8" s="152"/>
      <c r="I8" s="152"/>
    </row>
    <row r="9" spans="1:9" ht="18.75" customHeight="1">
      <c r="A9" s="252"/>
      <c r="B9" s="98" t="s">
        <v>6</v>
      </c>
      <c r="C9" s="218" t="s">
        <v>184</v>
      </c>
      <c r="D9" s="152"/>
      <c r="E9" s="152"/>
      <c r="F9" s="152">
        <f t="shared" si="0"/>
        <v>0</v>
      </c>
      <c r="G9" s="152"/>
      <c r="H9" s="152"/>
      <c r="I9" s="152"/>
    </row>
    <row r="10" spans="1:9" ht="19.5" customHeight="1">
      <c r="A10" s="98" t="s">
        <v>7</v>
      </c>
      <c r="B10" s="98" t="s">
        <v>8</v>
      </c>
      <c r="C10" s="218" t="s">
        <v>183</v>
      </c>
      <c r="D10" s="152"/>
      <c r="E10" s="152"/>
      <c r="F10" s="152">
        <f t="shared" si="0"/>
        <v>0</v>
      </c>
      <c r="G10" s="152"/>
      <c r="H10" s="152"/>
      <c r="I10" s="152"/>
    </row>
    <row r="11" spans="1:9">
      <c r="A11" s="98" t="s">
        <v>9</v>
      </c>
      <c r="B11" s="98" t="s">
        <v>10</v>
      </c>
      <c r="C11" s="218" t="s">
        <v>9</v>
      </c>
      <c r="D11" s="152"/>
      <c r="E11" s="152"/>
      <c r="F11" s="152">
        <f t="shared" si="0"/>
        <v>0</v>
      </c>
      <c r="G11" s="152"/>
      <c r="H11" s="152"/>
      <c r="I11" s="152"/>
    </row>
    <row r="12" spans="1:9">
      <c r="A12" s="98" t="s">
        <v>11</v>
      </c>
      <c r="B12" s="98" t="s">
        <v>12</v>
      </c>
      <c r="C12" s="218" t="s">
        <v>11</v>
      </c>
      <c r="D12" s="152"/>
      <c r="E12" s="152"/>
      <c r="F12" s="152">
        <f t="shared" si="0"/>
        <v>0</v>
      </c>
      <c r="G12" s="152"/>
      <c r="H12" s="152"/>
      <c r="I12" s="152"/>
    </row>
    <row r="13" spans="1:9">
      <c r="A13" s="143" t="s">
        <v>13</v>
      </c>
      <c r="B13" s="98" t="s">
        <v>14</v>
      </c>
      <c r="C13" s="218" t="s">
        <v>183</v>
      </c>
      <c r="D13" s="152">
        <v>408</v>
      </c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52"/>
      <c r="E14" s="152"/>
      <c r="F14" s="152">
        <f t="shared" si="0"/>
        <v>0</v>
      </c>
      <c r="G14" s="152"/>
      <c r="H14" s="152"/>
      <c r="I14" s="152"/>
    </row>
    <row r="15" spans="1:9" ht="31.5">
      <c r="A15" s="98" t="s">
        <v>17</v>
      </c>
      <c r="B15" s="98" t="s">
        <v>18</v>
      </c>
      <c r="C15" s="218" t="s">
        <v>63</v>
      </c>
      <c r="D15" s="152"/>
      <c r="E15" s="152"/>
      <c r="F15" s="152">
        <f t="shared" si="0"/>
        <v>0</v>
      </c>
      <c r="G15" s="152"/>
      <c r="H15" s="152"/>
      <c r="I15" s="152"/>
    </row>
    <row r="16" spans="1:9">
      <c r="A16" s="98" t="s">
        <v>19</v>
      </c>
      <c r="B16" s="98" t="s">
        <v>20</v>
      </c>
      <c r="C16" s="218" t="s">
        <v>49</v>
      </c>
      <c r="D16" s="152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98" t="s">
        <v>21</v>
      </c>
      <c r="B17" s="98" t="s">
        <v>22</v>
      </c>
      <c r="C17" s="218"/>
      <c r="D17" s="152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52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2">
        <v>820</v>
      </c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52"/>
      <c r="E22" s="152"/>
      <c r="F22" s="152">
        <f t="shared" si="0"/>
        <v>0</v>
      </c>
      <c r="G22" s="152"/>
      <c r="H22" s="152"/>
      <c r="I22" s="152"/>
    </row>
    <row r="23" spans="1:9" ht="31.5" customHeight="1">
      <c r="A23" s="244"/>
      <c r="B23" s="6" t="s">
        <v>31</v>
      </c>
      <c r="C23" s="220" t="s">
        <v>63</v>
      </c>
      <c r="D23" s="152"/>
      <c r="E23" s="152"/>
      <c r="F23" s="152">
        <f t="shared" si="0"/>
        <v>0</v>
      </c>
      <c r="G23" s="152"/>
      <c r="H23" s="152"/>
      <c r="I23" s="152"/>
    </row>
    <row r="24" spans="1:9" ht="31.5">
      <c r="A24" s="98" t="s">
        <v>32</v>
      </c>
      <c r="B24" s="98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70.5" customHeight="1">
      <c r="A27" s="243"/>
      <c r="B27" s="7" t="s">
        <v>37</v>
      </c>
      <c r="C27" s="218" t="s">
        <v>183</v>
      </c>
      <c r="D27" s="152">
        <f>F27</f>
        <v>0</v>
      </c>
      <c r="E27" s="152"/>
      <c r="F27" s="152">
        <f t="shared" si="0"/>
        <v>0</v>
      </c>
      <c r="G27" s="152"/>
      <c r="H27" s="152"/>
      <c r="I27" s="152"/>
    </row>
    <row r="28" spans="1:9" ht="73.5" customHeight="1">
      <c r="A28" s="244"/>
      <c r="B28" s="7" t="s">
        <v>38</v>
      </c>
      <c r="C28" s="218" t="s">
        <v>183</v>
      </c>
      <c r="D28" s="152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31.5">
      <c r="A29" s="256" t="s">
        <v>39</v>
      </c>
      <c r="B29" s="98" t="s">
        <v>40</v>
      </c>
      <c r="C29" s="218" t="s">
        <v>63</v>
      </c>
      <c r="D29" s="152"/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98" t="s">
        <v>41</v>
      </c>
      <c r="C30" s="218" t="s">
        <v>63</v>
      </c>
      <c r="D30" s="152"/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152"/>
      <c r="E38" s="152"/>
      <c r="F38" s="152">
        <f t="shared" si="0"/>
        <v>0</v>
      </c>
      <c r="G38" s="152"/>
      <c r="H38" s="152"/>
      <c r="I38" s="152"/>
    </row>
    <row r="39" spans="1:9">
      <c r="A39" s="98" t="s">
        <v>53</v>
      </c>
      <c r="B39" s="98" t="s">
        <v>54</v>
      </c>
      <c r="C39" s="218" t="s">
        <v>53</v>
      </c>
      <c r="D39" s="152"/>
      <c r="E39" s="152"/>
      <c r="F39" s="152">
        <f t="shared" si="0"/>
        <v>0</v>
      </c>
      <c r="G39" s="152"/>
      <c r="H39" s="152"/>
      <c r="I39" s="152"/>
    </row>
    <row r="40" spans="1:9">
      <c r="A40" s="98" t="s">
        <v>55</v>
      </c>
      <c r="B40" s="98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52"/>
    </row>
    <row r="41" spans="1:9">
      <c r="A41" s="98" t="s">
        <v>57</v>
      </c>
      <c r="B41" s="98" t="s">
        <v>58</v>
      </c>
      <c r="C41" s="218" t="s">
        <v>183</v>
      </c>
      <c r="D41" s="152"/>
      <c r="E41" s="152"/>
      <c r="F41" s="152">
        <f t="shared" si="0"/>
        <v>0</v>
      </c>
      <c r="G41" s="152"/>
      <c r="H41" s="152"/>
      <c r="I41" s="152"/>
    </row>
    <row r="42" spans="1:9">
      <c r="A42" s="98" t="s">
        <v>59</v>
      </c>
      <c r="B42" s="98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52"/>
    </row>
    <row r="43" spans="1:9">
      <c r="A43" s="98" t="s">
        <v>61</v>
      </c>
      <c r="B43" s="98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98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98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98" t="s">
        <v>66</v>
      </c>
      <c r="B46" s="98" t="s">
        <v>67</v>
      </c>
      <c r="C46" s="218" t="s">
        <v>183</v>
      </c>
      <c r="D46" s="152">
        <v>872</v>
      </c>
      <c r="E46" s="152"/>
      <c r="F46" s="152">
        <f t="shared" si="0"/>
        <v>0</v>
      </c>
      <c r="G46" s="151"/>
      <c r="H46" s="152"/>
      <c r="I46" s="152"/>
    </row>
    <row r="47" spans="1:9">
      <c r="A47" s="98" t="s">
        <v>68</v>
      </c>
      <c r="B47" s="98" t="s">
        <v>69</v>
      </c>
      <c r="C47" s="218" t="s">
        <v>68</v>
      </c>
      <c r="D47" s="152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52"/>
      <c r="E49" s="152"/>
      <c r="F49" s="152">
        <f t="shared" si="0"/>
        <v>0</v>
      </c>
      <c r="G49" s="152"/>
      <c r="H49" s="152"/>
      <c r="I49" s="152"/>
    </row>
    <row r="50" spans="1:10" ht="18" customHeight="1">
      <c r="A50" s="239"/>
      <c r="B50" s="207" t="s">
        <v>71</v>
      </c>
      <c r="C50" s="218" t="s">
        <v>187</v>
      </c>
      <c r="D50" s="152"/>
      <c r="E50" s="152"/>
      <c r="F50" s="152">
        <f t="shared" si="0"/>
        <v>0</v>
      </c>
      <c r="G50" s="152"/>
      <c r="H50" s="152"/>
      <c r="I50" s="152"/>
    </row>
    <row r="51" spans="1:10">
      <c r="A51" s="98" t="s">
        <v>72</v>
      </c>
      <c r="B51" s="98" t="s">
        <v>73</v>
      </c>
      <c r="C51" s="222" t="s">
        <v>72</v>
      </c>
      <c r="D51" s="152"/>
      <c r="E51" s="152"/>
      <c r="F51" s="152">
        <f t="shared" si="0"/>
        <v>0</v>
      </c>
      <c r="G51" s="152"/>
      <c r="H51" s="152"/>
      <c r="I51" s="152"/>
    </row>
    <row r="52" spans="1:10" ht="31.5">
      <c r="A52" s="142" t="s">
        <v>74</v>
      </c>
      <c r="B52" s="5" t="s">
        <v>75</v>
      </c>
      <c r="C52" s="220" t="s">
        <v>185</v>
      </c>
      <c r="D52" s="152"/>
      <c r="E52" s="152"/>
      <c r="F52" s="152">
        <f t="shared" si="0"/>
        <v>0</v>
      </c>
      <c r="G52" s="152"/>
      <c r="H52" s="152"/>
      <c r="I52" s="152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52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52"/>
      <c r="E54" s="152"/>
      <c r="F54" s="152">
        <f t="shared" si="0"/>
        <v>0</v>
      </c>
      <c r="G54" s="152"/>
      <c r="H54" s="152"/>
      <c r="I54" s="152"/>
    </row>
    <row r="55" spans="1:10">
      <c r="A55" s="98" t="s">
        <v>80</v>
      </c>
      <c r="B55" s="98" t="s">
        <v>81</v>
      </c>
      <c r="C55" s="223" t="s">
        <v>80</v>
      </c>
      <c r="D55" s="152"/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2100</v>
      </c>
      <c r="E56" s="15">
        <f>SUM(E6:E25)+SUM(E29:E55)</f>
        <v>0</v>
      </c>
      <c r="F56" s="152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31" top="0.53" bottom="0.55000000000000004" header="0.3" footer="0.3"/>
  <pageSetup paperSize="9" scale="4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3" zoomScaleNormal="63" zoomScaleSheetLayoutView="63" workbookViewId="0">
      <selection activeCell="A57" sqref="A57:XFD57"/>
    </sheetView>
  </sheetViews>
  <sheetFormatPr defaultRowHeight="15.75"/>
  <cols>
    <col min="1" max="1" width="32.28515625" style="2" customWidth="1"/>
    <col min="2" max="2" width="36.28515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150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56"/>
      <c r="E6" s="156"/>
      <c r="F6" s="156">
        <v>0</v>
      </c>
      <c r="G6" s="156"/>
      <c r="H6" s="156"/>
      <c r="I6" s="156"/>
    </row>
    <row r="7" spans="1:9" ht="34.15" customHeight="1">
      <c r="A7" s="251"/>
      <c r="B7" s="98" t="s">
        <v>5</v>
      </c>
      <c r="C7" s="218" t="s">
        <v>183</v>
      </c>
      <c r="D7" s="154"/>
      <c r="E7" s="154"/>
      <c r="F7" s="154">
        <v>0</v>
      </c>
      <c r="G7" s="154"/>
      <c r="H7" s="154"/>
      <c r="I7" s="15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154"/>
      <c r="E9" s="154"/>
      <c r="F9" s="154">
        <v>0</v>
      </c>
      <c r="G9" s="154"/>
      <c r="H9" s="154"/>
      <c r="I9" s="15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54"/>
      <c r="E10" s="154"/>
      <c r="F10" s="154">
        <v>0</v>
      </c>
      <c r="G10" s="154"/>
      <c r="H10" s="154"/>
      <c r="I10" s="154"/>
    </row>
    <row r="11" spans="1:9">
      <c r="A11" s="98" t="s">
        <v>9</v>
      </c>
      <c r="B11" s="98" t="s">
        <v>10</v>
      </c>
      <c r="C11" s="218" t="s">
        <v>9</v>
      </c>
      <c r="D11" s="154"/>
      <c r="E11" s="154"/>
      <c r="F11" s="154">
        <v>0</v>
      </c>
      <c r="G11" s="154"/>
      <c r="H11" s="154"/>
      <c r="I11" s="154"/>
    </row>
    <row r="12" spans="1:9">
      <c r="A12" s="98" t="s">
        <v>11</v>
      </c>
      <c r="B12" s="98" t="s">
        <v>12</v>
      </c>
      <c r="C12" s="218" t="s">
        <v>11</v>
      </c>
      <c r="D12" s="154"/>
      <c r="E12" s="154"/>
      <c r="F12" s="154">
        <v>0</v>
      </c>
      <c r="G12" s="154"/>
      <c r="H12" s="154"/>
      <c r="I12" s="154"/>
    </row>
    <row r="13" spans="1:9">
      <c r="A13" s="98" t="s">
        <v>13</v>
      </c>
      <c r="B13" s="98" t="s">
        <v>14</v>
      </c>
      <c r="C13" s="218" t="s">
        <v>183</v>
      </c>
      <c r="D13" s="154"/>
      <c r="E13" s="154"/>
      <c r="F13" s="154">
        <v>0</v>
      </c>
      <c r="G13" s="154"/>
      <c r="H13" s="154"/>
      <c r="I13" s="154"/>
    </row>
    <row r="14" spans="1:9">
      <c r="A14" s="5" t="s">
        <v>15</v>
      </c>
      <c r="B14" s="5" t="s">
        <v>16</v>
      </c>
      <c r="C14" s="219" t="s">
        <v>183</v>
      </c>
      <c r="D14" s="154"/>
      <c r="E14" s="154"/>
      <c r="F14" s="154">
        <v>0</v>
      </c>
      <c r="G14" s="154"/>
      <c r="H14" s="154"/>
      <c r="I14" s="154"/>
    </row>
    <row r="15" spans="1:9" ht="31.5">
      <c r="A15" s="98" t="s">
        <v>17</v>
      </c>
      <c r="B15" s="98" t="s">
        <v>18</v>
      </c>
      <c r="C15" s="218" t="s">
        <v>63</v>
      </c>
      <c r="D15" s="154"/>
      <c r="E15" s="154"/>
      <c r="F15" s="154">
        <v>0</v>
      </c>
      <c r="G15" s="154"/>
      <c r="H15" s="154"/>
      <c r="I15" s="154"/>
    </row>
    <row r="16" spans="1:9">
      <c r="A16" s="98" t="s">
        <v>19</v>
      </c>
      <c r="B16" s="98" t="s">
        <v>20</v>
      </c>
      <c r="C16" s="218" t="s">
        <v>49</v>
      </c>
      <c r="D16" s="154"/>
      <c r="E16" s="154"/>
      <c r="F16" s="154">
        <v>0</v>
      </c>
      <c r="G16" s="154"/>
      <c r="H16" s="154"/>
      <c r="I16" s="154"/>
    </row>
    <row r="17" spans="1:9" ht="24.6" customHeight="1">
      <c r="A17" s="98" t="s">
        <v>21</v>
      </c>
      <c r="B17" s="98" t="s">
        <v>22</v>
      </c>
      <c r="C17" s="218"/>
      <c r="D17" s="154"/>
      <c r="E17" s="154"/>
      <c r="F17" s="154">
        <v>0</v>
      </c>
      <c r="G17" s="154"/>
      <c r="H17" s="154"/>
      <c r="I17" s="15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>G18+H18</f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>G19+H19</f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54"/>
      <c r="E20" s="154"/>
      <c r="F20" s="154">
        <v>0</v>
      </c>
      <c r="G20" s="154"/>
      <c r="H20" s="154"/>
      <c r="I20" s="15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4"/>
      <c r="E21" s="154"/>
      <c r="F21" s="154">
        <v>0</v>
      </c>
      <c r="G21" s="154"/>
      <c r="H21" s="154"/>
      <c r="I21" s="15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94">
        <v>725</v>
      </c>
      <c r="E22" s="152"/>
      <c r="F22" s="152">
        <f t="shared" ref="F22:F46" si="0">G22+H22</f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94">
        <v>500</v>
      </c>
      <c r="E23" s="152"/>
      <c r="F23" s="152">
        <f t="shared" si="0"/>
        <v>0</v>
      </c>
      <c r="G23" s="152"/>
      <c r="H23" s="152"/>
      <c r="I23" s="152"/>
    </row>
    <row r="24" spans="1:9" ht="31.5">
      <c r="A24" s="98" t="s">
        <v>32</v>
      </c>
      <c r="B24" s="98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98" t="s">
        <v>35</v>
      </c>
      <c r="C25" s="218" t="s">
        <v>183</v>
      </c>
      <c r="D25" s="175">
        <f>D26+D27+D28</f>
        <v>185</v>
      </c>
      <c r="E25" s="175">
        <f>E26+E27+E28</f>
        <v>0</v>
      </c>
      <c r="F25" s="175">
        <v>185</v>
      </c>
      <c r="G25" s="154">
        <v>185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45" customHeight="1">
      <c r="A27" s="243"/>
      <c r="B27" s="202" t="s">
        <v>37</v>
      </c>
      <c r="C27" s="218" t="s">
        <v>183</v>
      </c>
      <c r="D27" s="152">
        <f>F27</f>
        <v>185</v>
      </c>
      <c r="E27" s="152"/>
      <c r="F27" s="152">
        <f t="shared" si="0"/>
        <v>185</v>
      </c>
      <c r="G27" s="152">
        <v>185</v>
      </c>
      <c r="H27" s="152"/>
      <c r="I27" s="152"/>
    </row>
    <row r="28" spans="1:9" ht="66.599999999999994" customHeight="1">
      <c r="A28" s="244"/>
      <c r="B28" s="202" t="s">
        <v>38</v>
      </c>
      <c r="C28" s="218" t="s">
        <v>183</v>
      </c>
      <c r="D28" s="152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31.5">
      <c r="A29" s="256" t="s">
        <v>39</v>
      </c>
      <c r="B29" s="98" t="s">
        <v>40</v>
      </c>
      <c r="C29" s="218" t="s">
        <v>63</v>
      </c>
      <c r="D29" s="198">
        <v>1818</v>
      </c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98" t="s">
        <v>41</v>
      </c>
      <c r="C30" s="218" t="s">
        <v>63</v>
      </c>
      <c r="D30" s="152">
        <v>1850</v>
      </c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152"/>
      <c r="E38" s="152"/>
      <c r="F38" s="152">
        <f t="shared" si="0"/>
        <v>0</v>
      </c>
      <c r="G38" s="152"/>
      <c r="H38" s="152"/>
      <c r="I38" s="152"/>
    </row>
    <row r="39" spans="1:9">
      <c r="A39" s="98" t="s">
        <v>53</v>
      </c>
      <c r="B39" s="98" t="s">
        <v>54</v>
      </c>
      <c r="C39" s="218" t="s">
        <v>53</v>
      </c>
      <c r="D39" s="152"/>
      <c r="E39" s="152"/>
      <c r="F39" s="152">
        <f t="shared" si="0"/>
        <v>0</v>
      </c>
      <c r="G39" s="152"/>
      <c r="H39" s="152"/>
      <c r="I39" s="152"/>
    </row>
    <row r="40" spans="1:9">
      <c r="A40" s="98" t="s">
        <v>55</v>
      </c>
      <c r="B40" s="98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52"/>
    </row>
    <row r="41" spans="1:9">
      <c r="A41" s="98" t="s">
        <v>57</v>
      </c>
      <c r="B41" s="98" t="s">
        <v>58</v>
      </c>
      <c r="C41" s="218" t="s">
        <v>183</v>
      </c>
      <c r="D41" s="152"/>
      <c r="E41" s="152"/>
      <c r="F41" s="152">
        <f t="shared" si="0"/>
        <v>0</v>
      </c>
      <c r="G41" s="152"/>
      <c r="H41" s="152"/>
      <c r="I41" s="152"/>
    </row>
    <row r="42" spans="1:9">
      <c r="A42" s="98" t="s">
        <v>59</v>
      </c>
      <c r="B42" s="98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52"/>
    </row>
    <row r="43" spans="1:9">
      <c r="A43" s="98" t="s">
        <v>61</v>
      </c>
      <c r="B43" s="98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98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98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98" t="s">
        <v>66</v>
      </c>
      <c r="B46" s="98" t="s">
        <v>67</v>
      </c>
      <c r="C46" s="218" t="s">
        <v>183</v>
      </c>
      <c r="D46" s="152">
        <v>1165</v>
      </c>
      <c r="E46" s="152"/>
      <c r="F46" s="152">
        <f t="shared" si="0"/>
        <v>0</v>
      </c>
      <c r="G46" s="151"/>
      <c r="H46" s="152"/>
      <c r="I46" s="152"/>
    </row>
    <row r="47" spans="1:9">
      <c r="A47" s="98" t="s">
        <v>68</v>
      </c>
      <c r="B47" s="98" t="s">
        <v>69</v>
      </c>
      <c r="C47" s="218" t="s">
        <v>68</v>
      </c>
      <c r="D47" s="4"/>
      <c r="E47" s="4"/>
      <c r="F47" s="4">
        <f t="shared" ref="F47:F55" si="1">G47+H47</f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1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1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1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4"/>
      <c r="E51" s="4"/>
      <c r="F51" s="4">
        <f t="shared" si="1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1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4"/>
      <c r="E53" s="4"/>
      <c r="F53" s="4">
        <f t="shared" si="1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4"/>
      <c r="E54" s="4"/>
      <c r="F54" s="4">
        <f t="shared" si="1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4"/>
      <c r="E55" s="4"/>
      <c r="F55" s="4">
        <f t="shared" si="1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6243</v>
      </c>
      <c r="E56" s="15">
        <f>SUM(E6:E25)+SUM(E29:E55)</f>
        <v>0</v>
      </c>
      <c r="F56" s="14">
        <f>G56+H56</f>
        <v>185</v>
      </c>
      <c r="G56" s="15">
        <f>SUM(G6:G25)+SUM(G29:G55)</f>
        <v>185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0866141732283472" right="0.31496062992125984" top="0.55118110236220474" bottom="0.35433070866141736" header="0.31496062992125984" footer="0.31496062992125984"/>
  <pageSetup paperSize="9" scale="4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114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6"/>
      <c r="E6" s="146"/>
      <c r="F6" s="146">
        <f>G6+H6</f>
        <v>0</v>
      </c>
      <c r="G6" s="146"/>
      <c r="H6" s="146"/>
      <c r="I6" s="146"/>
    </row>
    <row r="7" spans="1:9" ht="34.15" customHeight="1">
      <c r="A7" s="251"/>
      <c r="B7" s="98" t="s">
        <v>5</v>
      </c>
      <c r="C7" s="218" t="s">
        <v>183</v>
      </c>
      <c r="D7" s="152"/>
      <c r="E7" s="152"/>
      <c r="F7" s="152">
        <f t="shared" ref="F7:F55" si="0">G7+H7</f>
        <v>0</v>
      </c>
      <c r="G7" s="152"/>
      <c r="H7" s="152"/>
      <c r="I7" s="152"/>
    </row>
    <row r="8" spans="1:9" ht="34.15" customHeight="1">
      <c r="A8" s="251"/>
      <c r="B8" s="7" t="s">
        <v>175</v>
      </c>
      <c r="C8" s="218" t="s">
        <v>183</v>
      </c>
      <c r="D8" s="152"/>
      <c r="E8" s="152"/>
      <c r="F8" s="152"/>
      <c r="G8" s="152"/>
      <c r="H8" s="152"/>
      <c r="I8" s="152"/>
    </row>
    <row r="9" spans="1:9" ht="26.45" customHeight="1">
      <c r="A9" s="252"/>
      <c r="B9" s="98" t="s">
        <v>6</v>
      </c>
      <c r="C9" s="218" t="s">
        <v>184</v>
      </c>
      <c r="D9" s="152"/>
      <c r="E9" s="152"/>
      <c r="F9" s="152">
        <f t="shared" si="0"/>
        <v>0</v>
      </c>
      <c r="G9" s="152"/>
      <c r="H9" s="152"/>
      <c r="I9" s="152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52"/>
      <c r="E10" s="152"/>
      <c r="F10" s="152">
        <f t="shared" si="0"/>
        <v>0</v>
      </c>
      <c r="G10" s="152"/>
      <c r="H10" s="152"/>
      <c r="I10" s="152"/>
    </row>
    <row r="11" spans="1:9">
      <c r="A11" s="98" t="s">
        <v>9</v>
      </c>
      <c r="B11" s="98" t="s">
        <v>10</v>
      </c>
      <c r="C11" s="218" t="s">
        <v>9</v>
      </c>
      <c r="D11" s="152">
        <v>723</v>
      </c>
      <c r="E11" s="152"/>
      <c r="F11" s="152">
        <f t="shared" si="0"/>
        <v>0</v>
      </c>
      <c r="G11" s="152"/>
      <c r="H11" s="152"/>
      <c r="I11" s="152">
        <v>158</v>
      </c>
    </row>
    <row r="12" spans="1:9">
      <c r="A12" s="98" t="s">
        <v>11</v>
      </c>
      <c r="B12" s="98" t="s">
        <v>12</v>
      </c>
      <c r="C12" s="218" t="s">
        <v>11</v>
      </c>
      <c r="D12" s="152"/>
      <c r="E12" s="152"/>
      <c r="F12" s="152">
        <f t="shared" si="0"/>
        <v>0</v>
      </c>
      <c r="G12" s="152"/>
      <c r="H12" s="152"/>
      <c r="I12" s="152"/>
    </row>
    <row r="13" spans="1:9">
      <c r="A13" s="98" t="s">
        <v>13</v>
      </c>
      <c r="B13" s="98" t="s">
        <v>14</v>
      </c>
      <c r="C13" s="218" t="s">
        <v>183</v>
      </c>
      <c r="D13" s="152"/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52"/>
      <c r="E14" s="152"/>
      <c r="F14" s="152">
        <f t="shared" si="0"/>
        <v>0</v>
      </c>
      <c r="G14" s="152"/>
      <c r="H14" s="152"/>
      <c r="I14" s="152"/>
    </row>
    <row r="15" spans="1:9" ht="31.5">
      <c r="A15" s="98" t="s">
        <v>17</v>
      </c>
      <c r="B15" s="98" t="s">
        <v>18</v>
      </c>
      <c r="C15" s="218" t="s">
        <v>63</v>
      </c>
      <c r="D15" s="152"/>
      <c r="E15" s="152"/>
      <c r="F15" s="152">
        <f t="shared" si="0"/>
        <v>0</v>
      </c>
      <c r="G15" s="152"/>
      <c r="H15" s="152"/>
      <c r="I15" s="152"/>
    </row>
    <row r="16" spans="1:9">
      <c r="A16" s="98" t="s">
        <v>19</v>
      </c>
      <c r="B16" s="98" t="s">
        <v>20</v>
      </c>
      <c r="C16" s="218" t="s">
        <v>49</v>
      </c>
      <c r="D16" s="152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98" t="s">
        <v>21</v>
      </c>
      <c r="B17" s="98" t="s">
        <v>22</v>
      </c>
      <c r="C17" s="218"/>
      <c r="D17" s="152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52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210">
        <v>420</v>
      </c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52"/>
      <c r="E22" s="152"/>
      <c r="F22" s="152">
        <f t="shared" si="0"/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52"/>
      <c r="E23" s="152"/>
      <c r="F23" s="152">
        <f t="shared" si="0"/>
        <v>0</v>
      </c>
      <c r="G23" s="152"/>
      <c r="H23" s="152"/>
      <c r="I23" s="152"/>
    </row>
    <row r="24" spans="1:9" ht="31.5">
      <c r="A24" s="98" t="s">
        <v>32</v>
      </c>
      <c r="B24" s="98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45" customHeight="1">
      <c r="A27" s="243"/>
      <c r="B27" s="7" t="s">
        <v>37</v>
      </c>
      <c r="C27" s="218" t="s">
        <v>183</v>
      </c>
      <c r="D27" s="152">
        <f>F27</f>
        <v>0</v>
      </c>
      <c r="E27" s="152"/>
      <c r="F27" s="152">
        <f t="shared" si="0"/>
        <v>0</v>
      </c>
      <c r="G27" s="152"/>
      <c r="H27" s="152"/>
      <c r="I27" s="152"/>
    </row>
    <row r="28" spans="1:9" ht="78.75">
      <c r="A28" s="244"/>
      <c r="B28" s="7" t="s">
        <v>38</v>
      </c>
      <c r="C28" s="218" t="s">
        <v>183</v>
      </c>
      <c r="D28" s="152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31.5">
      <c r="A29" s="256" t="s">
        <v>39</v>
      </c>
      <c r="B29" s="98" t="s">
        <v>40</v>
      </c>
      <c r="C29" s="218" t="s">
        <v>63</v>
      </c>
      <c r="D29" s="152"/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98" t="s">
        <v>41</v>
      </c>
      <c r="C30" s="218" t="s">
        <v>63</v>
      </c>
      <c r="D30" s="152"/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211">
        <v>1075</v>
      </c>
      <c r="E38" s="152"/>
      <c r="F38" s="152">
        <f t="shared" si="0"/>
        <v>0</v>
      </c>
      <c r="G38" s="152"/>
      <c r="H38" s="152"/>
      <c r="I38" s="152">
        <v>2</v>
      </c>
    </row>
    <row r="39" spans="1:9">
      <c r="A39" s="98" t="s">
        <v>53</v>
      </c>
      <c r="B39" s="98" t="s">
        <v>54</v>
      </c>
      <c r="C39" s="218" t="s">
        <v>53</v>
      </c>
      <c r="D39" s="229">
        <v>1783</v>
      </c>
      <c r="E39" s="152"/>
      <c r="F39" s="152">
        <f t="shared" si="0"/>
        <v>0</v>
      </c>
      <c r="G39" s="152"/>
      <c r="H39" s="152"/>
      <c r="I39" s="152">
        <v>74</v>
      </c>
    </row>
    <row r="40" spans="1:9">
      <c r="A40" s="98" t="s">
        <v>55</v>
      </c>
      <c r="B40" s="98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52"/>
    </row>
    <row r="41" spans="1:9">
      <c r="A41" s="98" t="s">
        <v>57</v>
      </c>
      <c r="B41" s="98" t="s">
        <v>58</v>
      </c>
      <c r="C41" s="218" t="s">
        <v>183</v>
      </c>
      <c r="D41" s="152">
        <v>360</v>
      </c>
      <c r="E41" s="152"/>
      <c r="F41" s="152">
        <f t="shared" si="0"/>
        <v>0</v>
      </c>
      <c r="G41" s="152"/>
      <c r="H41" s="152"/>
      <c r="I41" s="152"/>
    </row>
    <row r="42" spans="1:9">
      <c r="A42" s="98" t="s">
        <v>59</v>
      </c>
      <c r="B42" s="98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52"/>
    </row>
    <row r="43" spans="1:9">
      <c r="A43" s="98" t="s">
        <v>61</v>
      </c>
      <c r="B43" s="98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98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98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98" t="s">
        <v>66</v>
      </c>
      <c r="B46" s="98" t="s">
        <v>67</v>
      </c>
      <c r="C46" s="218" t="s">
        <v>183</v>
      </c>
      <c r="D46" s="210">
        <v>811</v>
      </c>
      <c r="E46" s="152"/>
      <c r="F46" s="152">
        <f t="shared" si="0"/>
        <v>0</v>
      </c>
      <c r="G46" s="151"/>
      <c r="H46" s="152"/>
      <c r="I46" s="152"/>
    </row>
    <row r="47" spans="1:9">
      <c r="A47" s="98" t="s">
        <v>68</v>
      </c>
      <c r="B47" s="98" t="s">
        <v>69</v>
      </c>
      <c r="C47" s="218" t="s">
        <v>68</v>
      </c>
      <c r="D47" s="152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52"/>
      <c r="E49" s="152"/>
      <c r="F49" s="152">
        <f t="shared" si="0"/>
        <v>0</v>
      </c>
      <c r="G49" s="152"/>
      <c r="H49" s="152"/>
      <c r="I49" s="152"/>
    </row>
    <row r="50" spans="1:10" ht="18" customHeight="1">
      <c r="A50" s="239"/>
      <c r="B50" s="207" t="s">
        <v>71</v>
      </c>
      <c r="C50" s="218" t="s">
        <v>187</v>
      </c>
      <c r="D50" s="152"/>
      <c r="E50" s="152"/>
      <c r="F50" s="152">
        <f t="shared" si="0"/>
        <v>0</v>
      </c>
      <c r="G50" s="152"/>
      <c r="H50" s="152"/>
      <c r="I50" s="152"/>
    </row>
    <row r="51" spans="1:10">
      <c r="A51" s="98" t="s">
        <v>72</v>
      </c>
      <c r="B51" s="98" t="s">
        <v>73</v>
      </c>
      <c r="C51" s="222" t="s">
        <v>72</v>
      </c>
      <c r="D51" s="152"/>
      <c r="E51" s="152"/>
      <c r="F51" s="152">
        <f t="shared" si="0"/>
        <v>0</v>
      </c>
      <c r="G51" s="152"/>
      <c r="H51" s="152"/>
      <c r="I51" s="152"/>
    </row>
    <row r="52" spans="1:10" ht="31.5">
      <c r="A52" s="12" t="s">
        <v>74</v>
      </c>
      <c r="B52" s="5" t="s">
        <v>75</v>
      </c>
      <c r="C52" s="220" t="s">
        <v>185</v>
      </c>
      <c r="D52" s="152">
        <v>2428</v>
      </c>
      <c r="E52" s="152"/>
      <c r="F52" s="152">
        <f t="shared" si="0"/>
        <v>0</v>
      </c>
      <c r="G52" s="152"/>
      <c r="H52" s="152"/>
      <c r="I52" s="152">
        <v>2</v>
      </c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52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52"/>
      <c r="E54" s="152"/>
      <c r="F54" s="152">
        <f t="shared" si="0"/>
        <v>0</v>
      </c>
      <c r="G54" s="152"/>
      <c r="H54" s="152"/>
      <c r="I54" s="152"/>
    </row>
    <row r="55" spans="1:10">
      <c r="A55" s="98" t="s">
        <v>80</v>
      </c>
      <c r="B55" s="98" t="s">
        <v>81</v>
      </c>
      <c r="C55" s="223" t="s">
        <v>80</v>
      </c>
      <c r="D55" s="210">
        <v>603</v>
      </c>
      <c r="E55" s="152"/>
      <c r="F55" s="152">
        <f t="shared" si="0"/>
        <v>0</v>
      </c>
      <c r="G55" s="152"/>
      <c r="H55" s="152"/>
      <c r="I55" s="152">
        <v>2</v>
      </c>
    </row>
    <row r="56" spans="1:10" ht="31.5">
      <c r="A56" s="21" t="s">
        <v>0</v>
      </c>
      <c r="B56" s="13"/>
      <c r="C56" s="224"/>
      <c r="D56" s="15">
        <f>D6+D7+SUM(D9:D25)+SUM(D29:D55)</f>
        <v>8203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238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7" zoomScale="66" zoomScaleNormal="63" zoomScaleSheetLayoutView="66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115</v>
      </c>
      <c r="B2" s="2" t="s">
        <v>116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59"/>
      <c r="E6" s="159"/>
      <c r="F6" s="159">
        <f>G6+H6</f>
        <v>0</v>
      </c>
      <c r="G6" s="159"/>
      <c r="H6" s="159"/>
      <c r="I6" s="159"/>
    </row>
    <row r="7" spans="1:9" ht="34.15" customHeight="1">
      <c r="A7" s="251"/>
      <c r="B7" s="97" t="s">
        <v>5</v>
      </c>
      <c r="C7" s="218" t="s">
        <v>183</v>
      </c>
      <c r="D7" s="157"/>
      <c r="E7" s="157"/>
      <c r="F7" s="157">
        <f t="shared" ref="F7:F55" si="0">G7+H7</f>
        <v>0</v>
      </c>
      <c r="G7" s="157"/>
      <c r="H7" s="157"/>
      <c r="I7" s="157"/>
    </row>
    <row r="8" spans="1:9" ht="34.15" customHeight="1">
      <c r="A8" s="251"/>
      <c r="B8" s="7" t="s">
        <v>175</v>
      </c>
      <c r="C8" s="218" t="s">
        <v>183</v>
      </c>
      <c r="D8" s="157"/>
      <c r="E8" s="157"/>
      <c r="F8" s="157"/>
      <c r="G8" s="157"/>
      <c r="H8" s="157"/>
      <c r="I8" s="157"/>
    </row>
    <row r="9" spans="1:9" ht="26.45" customHeight="1">
      <c r="A9" s="252"/>
      <c r="B9" s="97" t="s">
        <v>6</v>
      </c>
      <c r="C9" s="218" t="s">
        <v>184</v>
      </c>
      <c r="D9" s="157"/>
      <c r="E9" s="157"/>
      <c r="F9" s="157">
        <f t="shared" si="0"/>
        <v>0</v>
      </c>
      <c r="G9" s="157"/>
      <c r="H9" s="157"/>
      <c r="I9" s="157"/>
    </row>
    <row r="10" spans="1:9" ht="32.450000000000003" customHeight="1">
      <c r="A10" s="97" t="s">
        <v>7</v>
      </c>
      <c r="B10" s="97" t="s">
        <v>8</v>
      </c>
      <c r="C10" s="218" t="s">
        <v>183</v>
      </c>
      <c r="D10" s="157"/>
      <c r="E10" s="157"/>
      <c r="F10" s="157">
        <f t="shared" si="0"/>
        <v>0</v>
      </c>
      <c r="G10" s="157"/>
      <c r="H10" s="157"/>
      <c r="I10" s="157"/>
    </row>
    <row r="11" spans="1:9">
      <c r="A11" s="97" t="s">
        <v>9</v>
      </c>
      <c r="B11" s="97" t="s">
        <v>10</v>
      </c>
      <c r="C11" s="218" t="s">
        <v>9</v>
      </c>
      <c r="D11" s="157"/>
      <c r="E11" s="157"/>
      <c r="F11" s="157">
        <f t="shared" si="0"/>
        <v>0</v>
      </c>
      <c r="G11" s="157"/>
      <c r="H11" s="157"/>
      <c r="I11" s="157"/>
    </row>
    <row r="12" spans="1:9">
      <c r="A12" s="97" t="s">
        <v>11</v>
      </c>
      <c r="B12" s="97" t="s">
        <v>12</v>
      </c>
      <c r="C12" s="218" t="s">
        <v>11</v>
      </c>
      <c r="D12" s="157"/>
      <c r="E12" s="157"/>
      <c r="F12" s="157">
        <f t="shared" si="0"/>
        <v>0</v>
      </c>
      <c r="G12" s="157"/>
      <c r="H12" s="157"/>
      <c r="I12" s="157"/>
    </row>
    <row r="13" spans="1:9">
      <c r="A13" s="97" t="s">
        <v>13</v>
      </c>
      <c r="B13" s="97" t="s">
        <v>14</v>
      </c>
      <c r="C13" s="218" t="s">
        <v>183</v>
      </c>
      <c r="D13" s="157"/>
      <c r="E13" s="157"/>
      <c r="F13" s="157">
        <f t="shared" si="0"/>
        <v>0</v>
      </c>
      <c r="G13" s="157"/>
      <c r="H13" s="157"/>
      <c r="I13" s="157"/>
    </row>
    <row r="14" spans="1:9">
      <c r="A14" s="5" t="s">
        <v>15</v>
      </c>
      <c r="B14" s="5" t="s">
        <v>16</v>
      </c>
      <c r="C14" s="219" t="s">
        <v>183</v>
      </c>
      <c r="D14" s="157"/>
      <c r="E14" s="157"/>
      <c r="F14" s="157">
        <f t="shared" si="0"/>
        <v>0</v>
      </c>
      <c r="G14" s="157"/>
      <c r="H14" s="157"/>
      <c r="I14" s="157"/>
    </row>
    <row r="15" spans="1:9" ht="31.5">
      <c r="A15" s="97" t="s">
        <v>17</v>
      </c>
      <c r="B15" s="97" t="s">
        <v>18</v>
      </c>
      <c r="C15" s="218" t="s">
        <v>63</v>
      </c>
      <c r="D15" s="157"/>
      <c r="E15" s="157"/>
      <c r="F15" s="157">
        <f t="shared" si="0"/>
        <v>0</v>
      </c>
      <c r="G15" s="157"/>
      <c r="H15" s="157"/>
      <c r="I15" s="157"/>
    </row>
    <row r="16" spans="1:9">
      <c r="A16" s="97" t="s">
        <v>19</v>
      </c>
      <c r="B16" s="97" t="s">
        <v>20</v>
      </c>
      <c r="C16" s="218" t="s">
        <v>49</v>
      </c>
      <c r="D16" s="157"/>
      <c r="E16" s="157"/>
      <c r="F16" s="157">
        <f t="shared" si="0"/>
        <v>0</v>
      </c>
      <c r="G16" s="157"/>
      <c r="H16" s="157"/>
      <c r="I16" s="157"/>
    </row>
    <row r="17" spans="1:9" ht="24.6" customHeight="1">
      <c r="A17" s="97" t="s">
        <v>21</v>
      </c>
      <c r="B17" s="97" t="s">
        <v>22</v>
      </c>
      <c r="C17" s="218"/>
      <c r="D17" s="157"/>
      <c r="E17" s="157"/>
      <c r="F17" s="157">
        <f t="shared" si="0"/>
        <v>0</v>
      </c>
      <c r="G17" s="157"/>
      <c r="H17" s="157"/>
      <c r="I17" s="157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7" t="s">
        <v>25</v>
      </c>
      <c r="B20" s="97" t="s">
        <v>26</v>
      </c>
      <c r="C20" s="218" t="s">
        <v>55</v>
      </c>
      <c r="D20" s="157"/>
      <c r="E20" s="157"/>
      <c r="F20" s="157">
        <f t="shared" si="0"/>
        <v>0</v>
      </c>
      <c r="G20" s="157"/>
      <c r="H20" s="157"/>
      <c r="I20" s="157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7">
        <v>0</v>
      </c>
      <c r="E21" s="157"/>
      <c r="F21" s="157">
        <f t="shared" si="0"/>
        <v>0</v>
      </c>
      <c r="G21" s="157"/>
      <c r="H21" s="157"/>
      <c r="I21" s="157"/>
    </row>
    <row r="22" spans="1:9" ht="16.149999999999999" customHeight="1">
      <c r="A22" s="242" t="s">
        <v>29</v>
      </c>
      <c r="B22" s="97" t="s">
        <v>30</v>
      </c>
      <c r="C22" s="218" t="s">
        <v>183</v>
      </c>
      <c r="D22" s="157"/>
      <c r="E22" s="157"/>
      <c r="F22" s="157">
        <f t="shared" si="0"/>
        <v>0</v>
      </c>
      <c r="G22" s="157"/>
      <c r="H22" s="157"/>
      <c r="I22" s="157"/>
    </row>
    <row r="23" spans="1:9" ht="43.9" customHeight="1">
      <c r="A23" s="244"/>
      <c r="B23" s="6" t="s">
        <v>31</v>
      </c>
      <c r="C23" s="220" t="s">
        <v>63</v>
      </c>
      <c r="D23" s="157"/>
      <c r="E23" s="157"/>
      <c r="F23" s="157">
        <f t="shared" si="0"/>
        <v>0</v>
      </c>
      <c r="G23" s="157"/>
      <c r="H23" s="157"/>
      <c r="I23" s="157"/>
    </row>
    <row r="24" spans="1:9" ht="31.5">
      <c r="A24" s="97" t="s">
        <v>32</v>
      </c>
      <c r="B24" s="97" t="s">
        <v>33</v>
      </c>
      <c r="C24" s="220" t="s">
        <v>185</v>
      </c>
      <c r="D24" s="157"/>
      <c r="E24" s="157"/>
      <c r="F24" s="157">
        <f t="shared" si="0"/>
        <v>0</v>
      </c>
      <c r="G24" s="157"/>
      <c r="H24" s="157"/>
      <c r="I24" s="157"/>
    </row>
    <row r="25" spans="1:9">
      <c r="A25" s="242" t="s">
        <v>34</v>
      </c>
      <c r="B25" s="9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7">
        <f>F26</f>
        <v>0</v>
      </c>
      <c r="E26" s="157"/>
      <c r="F26" s="157">
        <f t="shared" si="0"/>
        <v>0</v>
      </c>
      <c r="G26" s="157"/>
      <c r="H26" s="157"/>
      <c r="I26" s="157"/>
    </row>
    <row r="27" spans="1:9" ht="83.45" customHeight="1">
      <c r="A27" s="243"/>
      <c r="B27" s="7" t="s">
        <v>37</v>
      </c>
      <c r="C27" s="218" t="s">
        <v>183</v>
      </c>
      <c r="D27" s="157">
        <f>F27</f>
        <v>0</v>
      </c>
      <c r="E27" s="157"/>
      <c r="F27" s="157">
        <f t="shared" si="0"/>
        <v>0</v>
      </c>
      <c r="G27" s="157"/>
      <c r="H27" s="157"/>
      <c r="I27" s="157"/>
    </row>
    <row r="28" spans="1:9" ht="78.75">
      <c r="A28" s="244"/>
      <c r="B28" s="7" t="s">
        <v>38</v>
      </c>
      <c r="C28" s="218" t="s">
        <v>183</v>
      </c>
      <c r="D28" s="157">
        <f>F28</f>
        <v>0</v>
      </c>
      <c r="E28" s="157"/>
      <c r="F28" s="157">
        <f t="shared" si="0"/>
        <v>0</v>
      </c>
      <c r="G28" s="157"/>
      <c r="H28" s="157"/>
      <c r="I28" s="157"/>
    </row>
    <row r="29" spans="1:9" ht="31.5">
      <c r="A29" s="256" t="s">
        <v>39</v>
      </c>
      <c r="B29" s="97" t="s">
        <v>40</v>
      </c>
      <c r="C29" s="218" t="s">
        <v>63</v>
      </c>
      <c r="D29" s="157"/>
      <c r="E29" s="157"/>
      <c r="F29" s="157">
        <f t="shared" si="0"/>
        <v>0</v>
      </c>
      <c r="G29" s="157"/>
      <c r="H29" s="157"/>
      <c r="I29" s="157"/>
    </row>
    <row r="30" spans="1:9" ht="47.25">
      <c r="A30" s="256"/>
      <c r="B30" s="97" t="s">
        <v>41</v>
      </c>
      <c r="C30" s="218" t="s">
        <v>63</v>
      </c>
      <c r="D30" s="157"/>
      <c r="E30" s="157"/>
      <c r="F30" s="157">
        <f t="shared" si="0"/>
        <v>0</v>
      </c>
      <c r="G30" s="157"/>
      <c r="H30" s="157"/>
      <c r="I30" s="157"/>
    </row>
    <row r="31" spans="1:9">
      <c r="A31" s="256"/>
      <c r="B31" s="8" t="s">
        <v>42</v>
      </c>
      <c r="C31" s="218" t="s">
        <v>183</v>
      </c>
      <c r="D31" s="157"/>
      <c r="E31" s="157"/>
      <c r="F31" s="157">
        <f t="shared" si="0"/>
        <v>0</v>
      </c>
      <c r="G31" s="157"/>
      <c r="H31" s="157"/>
      <c r="I31" s="157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6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6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7"/>
      <c r="E35" s="157"/>
      <c r="F35" s="157">
        <f t="shared" si="0"/>
        <v>0</v>
      </c>
      <c r="G35" s="157"/>
      <c r="H35" s="157"/>
      <c r="I35" s="157"/>
    </row>
    <row r="36" spans="1:9" ht="16.149999999999999" customHeight="1">
      <c r="A36" s="97" t="s">
        <v>47</v>
      </c>
      <c r="B36" s="97" t="s">
        <v>48</v>
      </c>
      <c r="C36" s="218" t="s">
        <v>183</v>
      </c>
      <c r="D36" s="157"/>
      <c r="E36" s="157"/>
      <c r="F36" s="157">
        <f t="shared" si="0"/>
        <v>0</v>
      </c>
      <c r="G36" s="157"/>
      <c r="H36" s="157"/>
      <c r="I36" s="157"/>
    </row>
    <row r="37" spans="1:9">
      <c r="A37" s="5" t="s">
        <v>49</v>
      </c>
      <c r="B37" s="5" t="s">
        <v>50</v>
      </c>
      <c r="C37" s="219" t="s">
        <v>49</v>
      </c>
      <c r="D37" s="157"/>
      <c r="E37" s="157"/>
      <c r="F37" s="157">
        <f t="shared" si="0"/>
        <v>0</v>
      </c>
      <c r="G37" s="157"/>
      <c r="H37" s="157"/>
      <c r="I37" s="157"/>
    </row>
    <row r="38" spans="1:9">
      <c r="A38" s="5" t="s">
        <v>51</v>
      </c>
      <c r="B38" s="5" t="s">
        <v>52</v>
      </c>
      <c r="C38" s="219" t="s">
        <v>51</v>
      </c>
      <c r="D38" s="157"/>
      <c r="E38" s="157"/>
      <c r="F38" s="157">
        <f t="shared" si="0"/>
        <v>0</v>
      </c>
      <c r="G38" s="157"/>
      <c r="H38" s="157"/>
      <c r="I38" s="157"/>
    </row>
    <row r="39" spans="1:9">
      <c r="A39" s="97" t="s">
        <v>53</v>
      </c>
      <c r="B39" s="97" t="s">
        <v>54</v>
      </c>
      <c r="C39" s="218" t="s">
        <v>53</v>
      </c>
      <c r="D39" s="157"/>
      <c r="E39" s="157"/>
      <c r="F39" s="157">
        <f t="shared" si="0"/>
        <v>0</v>
      </c>
      <c r="G39" s="157"/>
      <c r="H39" s="157"/>
      <c r="I39" s="157"/>
    </row>
    <row r="40" spans="1:9">
      <c r="A40" s="97" t="s">
        <v>55</v>
      </c>
      <c r="B40" s="97" t="s">
        <v>56</v>
      </c>
      <c r="C40" s="218" t="s">
        <v>55</v>
      </c>
      <c r="D40" s="157"/>
      <c r="E40" s="157"/>
      <c r="F40" s="157">
        <f t="shared" si="0"/>
        <v>0</v>
      </c>
      <c r="G40" s="157"/>
      <c r="H40" s="157"/>
      <c r="I40" s="157"/>
    </row>
    <row r="41" spans="1:9">
      <c r="A41" s="97" t="s">
        <v>57</v>
      </c>
      <c r="B41" s="97" t="s">
        <v>58</v>
      </c>
      <c r="C41" s="218" t="s">
        <v>183</v>
      </c>
      <c r="D41" s="157"/>
      <c r="E41" s="157"/>
      <c r="F41" s="157">
        <f t="shared" si="0"/>
        <v>0</v>
      </c>
      <c r="G41" s="157"/>
      <c r="H41" s="157"/>
      <c r="I41" s="157"/>
    </row>
    <row r="42" spans="1:9">
      <c r="A42" s="97" t="s">
        <v>59</v>
      </c>
      <c r="B42" s="97" t="s">
        <v>60</v>
      </c>
      <c r="C42" s="218" t="s">
        <v>183</v>
      </c>
      <c r="D42" s="157"/>
      <c r="E42" s="157"/>
      <c r="F42" s="157">
        <f t="shared" si="0"/>
        <v>0</v>
      </c>
      <c r="G42" s="157"/>
      <c r="H42" s="157"/>
      <c r="I42" s="157"/>
    </row>
    <row r="43" spans="1:9">
      <c r="A43" s="97" t="s">
        <v>61</v>
      </c>
      <c r="B43" s="97" t="s">
        <v>62</v>
      </c>
      <c r="C43" s="218" t="s">
        <v>61</v>
      </c>
      <c r="D43" s="157"/>
      <c r="E43" s="157"/>
      <c r="F43" s="157">
        <f t="shared" si="0"/>
        <v>0</v>
      </c>
      <c r="G43" s="157"/>
      <c r="H43" s="157"/>
      <c r="I43" s="157"/>
    </row>
    <row r="44" spans="1:9" ht="31.5">
      <c r="A44" s="239" t="s">
        <v>63</v>
      </c>
      <c r="B44" s="97" t="s">
        <v>64</v>
      </c>
      <c r="C44" s="218" t="s">
        <v>63</v>
      </c>
      <c r="D44" s="157"/>
      <c r="E44" s="157"/>
      <c r="F44" s="157">
        <f t="shared" si="0"/>
        <v>0</v>
      </c>
      <c r="G44" s="157"/>
      <c r="H44" s="157"/>
      <c r="I44" s="157"/>
    </row>
    <row r="45" spans="1:9" ht="31.5">
      <c r="A45" s="239"/>
      <c r="B45" s="97" t="s">
        <v>65</v>
      </c>
      <c r="C45" s="218" t="s">
        <v>63</v>
      </c>
      <c r="D45" s="157"/>
      <c r="E45" s="157"/>
      <c r="F45" s="157">
        <f t="shared" si="0"/>
        <v>0</v>
      </c>
      <c r="G45" s="157"/>
      <c r="H45" s="157"/>
      <c r="I45" s="157"/>
    </row>
    <row r="46" spans="1:9">
      <c r="A46" s="97" t="s">
        <v>66</v>
      </c>
      <c r="B46" s="97" t="s">
        <v>67</v>
      </c>
      <c r="C46" s="218" t="s">
        <v>183</v>
      </c>
      <c r="D46" s="230">
        <v>1415</v>
      </c>
      <c r="E46" s="157"/>
      <c r="F46" s="157">
        <f t="shared" si="0"/>
        <v>0</v>
      </c>
      <c r="G46" s="158"/>
      <c r="H46" s="157"/>
      <c r="I46" s="157"/>
    </row>
    <row r="47" spans="1:9">
      <c r="A47" s="97" t="s">
        <v>68</v>
      </c>
      <c r="B47" s="97" t="s">
        <v>69</v>
      </c>
      <c r="C47" s="218" t="s">
        <v>68</v>
      </c>
      <c r="D47" s="157"/>
      <c r="E47" s="157"/>
      <c r="F47" s="157">
        <f t="shared" si="0"/>
        <v>0</v>
      </c>
      <c r="G47" s="157"/>
      <c r="H47" s="157"/>
      <c r="I47" s="157"/>
    </row>
    <row r="48" spans="1:9">
      <c r="A48" s="239" t="s">
        <v>70</v>
      </c>
      <c r="B48" s="240" t="s">
        <v>188</v>
      </c>
      <c r="C48" s="218" t="s">
        <v>187</v>
      </c>
      <c r="D48" s="157"/>
      <c r="E48" s="157"/>
      <c r="F48" s="157">
        <f t="shared" si="0"/>
        <v>0</v>
      </c>
      <c r="G48" s="157"/>
      <c r="H48" s="157"/>
      <c r="I48" s="157"/>
    </row>
    <row r="49" spans="1:10" ht="15" customHeight="1">
      <c r="A49" s="239"/>
      <c r="B49" s="241"/>
      <c r="C49" s="218" t="s">
        <v>43</v>
      </c>
      <c r="D49" s="195">
        <v>1435</v>
      </c>
      <c r="E49" s="157"/>
      <c r="F49" s="157">
        <f t="shared" si="0"/>
        <v>0</v>
      </c>
      <c r="G49" s="157"/>
      <c r="H49" s="157"/>
      <c r="I49" s="157">
        <v>164</v>
      </c>
    </row>
    <row r="50" spans="1:10" ht="18" customHeight="1">
      <c r="A50" s="239"/>
      <c r="B50" s="207" t="s">
        <v>71</v>
      </c>
      <c r="C50" s="218" t="s">
        <v>187</v>
      </c>
      <c r="D50" s="157"/>
      <c r="E50" s="157"/>
      <c r="F50" s="157">
        <f t="shared" si="0"/>
        <v>0</v>
      </c>
      <c r="G50" s="157"/>
      <c r="H50" s="157"/>
      <c r="I50" s="157"/>
    </row>
    <row r="51" spans="1:10">
      <c r="A51" s="97" t="s">
        <v>72</v>
      </c>
      <c r="B51" s="97" t="s">
        <v>73</v>
      </c>
      <c r="C51" s="222" t="s">
        <v>72</v>
      </c>
      <c r="D51" s="230">
        <v>2106</v>
      </c>
      <c r="E51" s="157"/>
      <c r="F51" s="157">
        <f t="shared" si="0"/>
        <v>0</v>
      </c>
      <c r="G51" s="157"/>
      <c r="H51" s="157"/>
      <c r="I51" s="157">
        <v>230</v>
      </c>
    </row>
    <row r="52" spans="1:10" ht="31.5">
      <c r="A52" s="12" t="s">
        <v>74</v>
      </c>
      <c r="B52" s="5" t="s">
        <v>75</v>
      </c>
      <c r="C52" s="220" t="s">
        <v>185</v>
      </c>
      <c r="D52" s="235">
        <v>2782</v>
      </c>
      <c r="E52" s="157"/>
      <c r="F52" s="157">
        <f t="shared" si="0"/>
        <v>0</v>
      </c>
      <c r="G52" s="157"/>
      <c r="H52" s="157"/>
      <c r="I52" s="157">
        <v>12</v>
      </c>
    </row>
    <row r="53" spans="1:10" ht="19.899999999999999" customHeight="1">
      <c r="A53" s="97" t="s">
        <v>76</v>
      </c>
      <c r="B53" s="97" t="s">
        <v>77</v>
      </c>
      <c r="C53" s="218" t="s">
        <v>189</v>
      </c>
      <c r="D53" s="157"/>
      <c r="E53" s="157"/>
      <c r="F53" s="157">
        <f t="shared" si="0"/>
        <v>0</v>
      </c>
      <c r="G53" s="157"/>
      <c r="H53" s="157"/>
      <c r="I53" s="157"/>
    </row>
    <row r="54" spans="1:10" ht="19.899999999999999" customHeight="1">
      <c r="A54" s="97" t="s">
        <v>78</v>
      </c>
      <c r="B54" s="97" t="s">
        <v>79</v>
      </c>
      <c r="C54" s="218" t="s">
        <v>78</v>
      </c>
      <c r="D54" s="157"/>
      <c r="E54" s="157"/>
      <c r="F54" s="157">
        <f t="shared" si="0"/>
        <v>0</v>
      </c>
      <c r="G54" s="157"/>
      <c r="H54" s="157"/>
      <c r="I54" s="157"/>
    </row>
    <row r="55" spans="1:10">
      <c r="A55" s="97" t="s">
        <v>80</v>
      </c>
      <c r="B55" s="97" t="s">
        <v>81</v>
      </c>
      <c r="C55" s="223" t="s">
        <v>80</v>
      </c>
      <c r="D55" s="157"/>
      <c r="E55" s="157"/>
      <c r="F55" s="157">
        <f t="shared" si="0"/>
        <v>0</v>
      </c>
      <c r="G55" s="157"/>
      <c r="H55" s="157"/>
      <c r="I55" s="157"/>
    </row>
    <row r="56" spans="1:10" ht="31.5">
      <c r="A56" s="21" t="s">
        <v>0</v>
      </c>
      <c r="B56" s="13"/>
      <c r="C56" s="224"/>
      <c r="D56" s="73">
        <f>D6+D7+SUM(D9:D25)+SUM(D29:D55)</f>
        <v>7738</v>
      </c>
      <c r="E56" s="73">
        <f>SUM(E6:E25)+SUM(E29:E55)</f>
        <v>0</v>
      </c>
      <c r="F56" s="72">
        <f>G56+H56</f>
        <v>0</v>
      </c>
      <c r="G56" s="73">
        <f>SUM(G6:G25)+SUM(G29:G55)</f>
        <v>0</v>
      </c>
      <c r="H56" s="73">
        <f>SUM(H6:H25)+SUM(H29:H55)</f>
        <v>0</v>
      </c>
      <c r="I56" s="73">
        <f>SUM(I6:I25)+SUM(I29:I55)</f>
        <v>406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" right="0.7" top="0.75" bottom="0.75" header="0.3" footer="0.3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I61"/>
  <sheetViews>
    <sheetView view="pageBreakPreview" topLeftCell="A31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151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124" t="s">
        <v>6</v>
      </c>
      <c r="C9" s="218" t="s">
        <v>184</v>
      </c>
      <c r="D9" s="152">
        <v>6473</v>
      </c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>
      <c r="A51" s="98" t="s">
        <v>72</v>
      </c>
      <c r="B51" s="9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ht="19.899999999999999" customHeight="1">
      <c r="A53" s="98" t="s">
        <v>76</v>
      </c>
      <c r="B53" s="9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ht="19.899999999999999" customHeight="1">
      <c r="A54" s="98" t="s">
        <v>78</v>
      </c>
      <c r="B54" s="9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>
      <c r="A55" s="98" t="s">
        <v>80</v>
      </c>
      <c r="B55" s="9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ht="31.5">
      <c r="A56" s="21" t="s">
        <v>0</v>
      </c>
      <c r="B56" s="13"/>
      <c r="C56" s="224"/>
      <c r="D56" s="15">
        <f>D6+D7+SUM(D9:D25)+SUM(D29:D55)</f>
        <v>6473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8"/>
      <c r="B57" s="189"/>
      <c r="C57" s="189"/>
      <c r="D57" s="190"/>
      <c r="E57" s="190"/>
      <c r="F57" s="190"/>
      <c r="G57" s="190"/>
      <c r="H57" s="190"/>
      <c r="I57" s="190"/>
    </row>
    <row r="58" spans="1:9">
      <c r="B58" s="17"/>
      <c r="C58" s="17"/>
    </row>
    <row r="59" spans="1:9">
      <c r="B59" s="17"/>
      <c r="C59" s="17"/>
    </row>
    <row r="60" spans="1:9">
      <c r="A60" s="18"/>
      <c r="B60" s="17"/>
      <c r="C60" s="17"/>
    </row>
    <row r="61" spans="1:9">
      <c r="A61" s="18"/>
      <c r="B61" s="19"/>
      <c r="C61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topLeftCell="A31" zoomScale="60" zoomScaleNormal="60" workbookViewId="0">
      <selection activeCell="A57" sqref="A57:XFD57"/>
    </sheetView>
  </sheetViews>
  <sheetFormatPr defaultColWidth="35.140625"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  <col min="245" max="248" width="9.28515625" customWidth="1"/>
    <col min="249" max="249" width="30.710937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7.25" customHeight="1" thickBot="1">
      <c r="A2" s="3" t="s">
        <v>82</v>
      </c>
      <c r="B2" s="268" t="s">
        <v>117</v>
      </c>
      <c r="C2" s="268"/>
      <c r="D2" s="268"/>
      <c r="E2" s="268"/>
      <c r="F2" s="268"/>
      <c r="G2" s="268"/>
      <c r="H2" s="268"/>
      <c r="I2" s="268"/>
    </row>
    <row r="3" spans="1:9" ht="17.2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9" t="s">
        <v>96</v>
      </c>
      <c r="F3" s="269"/>
      <c r="G3" s="269"/>
      <c r="H3" s="269"/>
      <c r="I3" s="270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75" t="s">
        <v>3</v>
      </c>
      <c r="B6" s="95" t="s">
        <v>4</v>
      </c>
      <c r="C6" s="217" t="s">
        <v>183</v>
      </c>
      <c r="D6" s="140"/>
      <c r="E6" s="140"/>
      <c r="F6" s="140">
        <f>G6+H6</f>
        <v>0</v>
      </c>
      <c r="G6" s="140"/>
      <c r="H6" s="140"/>
      <c r="I6" s="140"/>
    </row>
    <row r="7" spans="1:9" ht="34.15" customHeight="1">
      <c r="A7" s="275"/>
      <c r="B7" s="125" t="s">
        <v>5</v>
      </c>
      <c r="C7" s="218" t="s">
        <v>183</v>
      </c>
      <c r="D7" s="14"/>
      <c r="E7" s="14"/>
      <c r="F7" s="14">
        <f t="shared" ref="F7:F55" si="0">G7+H7</f>
        <v>0</v>
      </c>
      <c r="G7" s="14"/>
      <c r="H7" s="14"/>
      <c r="I7" s="14"/>
    </row>
    <row r="8" spans="1:9" ht="34.15" customHeight="1">
      <c r="A8" s="275"/>
      <c r="B8" s="68" t="s">
        <v>175</v>
      </c>
      <c r="C8" s="218" t="s">
        <v>183</v>
      </c>
      <c r="D8" s="14"/>
      <c r="E8" s="14"/>
      <c r="F8" s="14">
        <f t="shared" si="0"/>
        <v>0</v>
      </c>
      <c r="G8" s="14"/>
      <c r="H8" s="14"/>
      <c r="I8" s="14"/>
    </row>
    <row r="9" spans="1:9" ht="26.45" customHeight="1">
      <c r="A9" s="276"/>
      <c r="B9" s="125" t="s">
        <v>6</v>
      </c>
      <c r="C9" s="218" t="s">
        <v>184</v>
      </c>
      <c r="D9" s="14"/>
      <c r="E9" s="14"/>
      <c r="F9" s="14">
        <f t="shared" si="0"/>
        <v>0</v>
      </c>
      <c r="G9" s="14"/>
      <c r="H9" s="14"/>
      <c r="I9" s="14"/>
    </row>
    <row r="10" spans="1:9" ht="32.450000000000003" customHeight="1">
      <c r="A10" s="125" t="s">
        <v>7</v>
      </c>
      <c r="B10" s="125" t="s">
        <v>8</v>
      </c>
      <c r="C10" s="218" t="s">
        <v>183</v>
      </c>
      <c r="D10" s="170"/>
      <c r="E10" s="170"/>
      <c r="F10" s="170">
        <f t="shared" si="0"/>
        <v>0</v>
      </c>
      <c r="G10" s="170"/>
      <c r="H10" s="170"/>
      <c r="I10" s="170"/>
    </row>
    <row r="11" spans="1:9">
      <c r="A11" s="125" t="s">
        <v>9</v>
      </c>
      <c r="B11" s="125" t="s">
        <v>10</v>
      </c>
      <c r="C11" s="218" t="s">
        <v>9</v>
      </c>
      <c r="D11" s="170"/>
      <c r="E11" s="170"/>
      <c r="F11" s="170">
        <f t="shared" si="0"/>
        <v>0</v>
      </c>
      <c r="G11" s="170"/>
      <c r="H11" s="170"/>
      <c r="I11" s="170"/>
    </row>
    <row r="12" spans="1:9">
      <c r="A12" s="125" t="s">
        <v>11</v>
      </c>
      <c r="B12" s="125" t="s">
        <v>12</v>
      </c>
      <c r="C12" s="218" t="s">
        <v>11</v>
      </c>
      <c r="D12" s="170"/>
      <c r="E12" s="170"/>
      <c r="F12" s="170">
        <f t="shared" si="0"/>
        <v>0</v>
      </c>
      <c r="G12" s="170"/>
      <c r="H12" s="170"/>
      <c r="I12" s="170"/>
    </row>
    <row r="13" spans="1:9">
      <c r="A13" s="125" t="s">
        <v>13</v>
      </c>
      <c r="B13" s="125" t="s">
        <v>14</v>
      </c>
      <c r="C13" s="218" t="s">
        <v>183</v>
      </c>
      <c r="D13" s="170"/>
      <c r="E13" s="170"/>
      <c r="F13" s="170">
        <f t="shared" si="0"/>
        <v>0</v>
      </c>
      <c r="G13" s="170"/>
      <c r="H13" s="170"/>
      <c r="I13" s="170"/>
    </row>
    <row r="14" spans="1:9">
      <c r="A14" s="13" t="s">
        <v>15</v>
      </c>
      <c r="B14" s="13" t="s">
        <v>16</v>
      </c>
      <c r="C14" s="219" t="s">
        <v>183</v>
      </c>
      <c r="D14" s="170"/>
      <c r="E14" s="170"/>
      <c r="F14" s="170">
        <f t="shared" si="0"/>
        <v>0</v>
      </c>
      <c r="G14" s="170"/>
      <c r="H14" s="170"/>
      <c r="I14" s="170"/>
    </row>
    <row r="15" spans="1:9" ht="31.5">
      <c r="A15" s="125" t="s">
        <v>17</v>
      </c>
      <c r="B15" s="125" t="s">
        <v>18</v>
      </c>
      <c r="C15" s="218" t="s">
        <v>63</v>
      </c>
      <c r="D15" s="170"/>
      <c r="E15" s="170"/>
      <c r="F15" s="170">
        <f t="shared" si="0"/>
        <v>0</v>
      </c>
      <c r="G15" s="170"/>
      <c r="H15" s="170"/>
      <c r="I15" s="170"/>
    </row>
    <row r="16" spans="1:9">
      <c r="A16" s="125" t="s">
        <v>19</v>
      </c>
      <c r="B16" s="125" t="s">
        <v>20</v>
      </c>
      <c r="C16" s="218" t="s">
        <v>49</v>
      </c>
      <c r="D16" s="170"/>
      <c r="E16" s="170"/>
      <c r="F16" s="170">
        <f t="shared" si="0"/>
        <v>0</v>
      </c>
      <c r="G16" s="170"/>
      <c r="H16" s="170"/>
      <c r="I16" s="170"/>
    </row>
    <row r="17" spans="1:9" ht="24.6" customHeight="1">
      <c r="A17" s="125" t="s">
        <v>21</v>
      </c>
      <c r="B17" s="125" t="s">
        <v>22</v>
      </c>
      <c r="C17" s="218"/>
      <c r="D17" s="170"/>
      <c r="E17" s="170"/>
      <c r="F17" s="170">
        <f t="shared" si="0"/>
        <v>0</v>
      </c>
      <c r="G17" s="170"/>
      <c r="H17" s="170"/>
      <c r="I17" s="170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125" t="s">
        <v>25</v>
      </c>
      <c r="B20" s="125" t="s">
        <v>26</v>
      </c>
      <c r="C20" s="218" t="s">
        <v>55</v>
      </c>
      <c r="D20" s="170"/>
      <c r="E20" s="170"/>
      <c r="F20" s="170">
        <f t="shared" si="0"/>
        <v>0</v>
      </c>
      <c r="G20" s="170"/>
      <c r="H20" s="170"/>
      <c r="I20" s="170"/>
    </row>
    <row r="21" spans="1:9" ht="16.149999999999999" customHeight="1">
      <c r="A21" s="13" t="s">
        <v>27</v>
      </c>
      <c r="B21" s="13" t="s">
        <v>28</v>
      </c>
      <c r="C21" s="219" t="s">
        <v>183</v>
      </c>
      <c r="D21" s="170"/>
      <c r="E21" s="170"/>
      <c r="F21" s="170">
        <f t="shared" si="0"/>
        <v>0</v>
      </c>
      <c r="G21" s="170"/>
      <c r="H21" s="170"/>
      <c r="I21" s="170"/>
    </row>
    <row r="22" spans="1:9" ht="16.149999999999999" customHeight="1">
      <c r="A22" s="277" t="s">
        <v>29</v>
      </c>
      <c r="B22" s="125" t="s">
        <v>30</v>
      </c>
      <c r="C22" s="218" t="s">
        <v>183</v>
      </c>
      <c r="D22" s="170"/>
      <c r="E22" s="170"/>
      <c r="F22" s="170">
        <f t="shared" si="0"/>
        <v>0</v>
      </c>
      <c r="G22" s="170"/>
      <c r="H22" s="170"/>
      <c r="I22" s="170"/>
    </row>
    <row r="23" spans="1:9" ht="43.9" customHeight="1">
      <c r="A23" s="278"/>
      <c r="B23" s="67" t="s">
        <v>31</v>
      </c>
      <c r="C23" s="220" t="s">
        <v>63</v>
      </c>
      <c r="D23" s="170"/>
      <c r="E23" s="170"/>
      <c r="F23" s="170">
        <f t="shared" si="0"/>
        <v>0</v>
      </c>
      <c r="G23" s="170"/>
      <c r="H23" s="170"/>
      <c r="I23" s="170"/>
    </row>
    <row r="24" spans="1:9" ht="31.5">
      <c r="A24" s="125" t="s">
        <v>32</v>
      </c>
      <c r="B24" s="125" t="s">
        <v>33</v>
      </c>
      <c r="C24" s="220" t="s">
        <v>185</v>
      </c>
      <c r="D24" s="170"/>
      <c r="E24" s="170"/>
      <c r="F24" s="170">
        <f t="shared" si="0"/>
        <v>0</v>
      </c>
      <c r="G24" s="170"/>
      <c r="H24" s="170"/>
      <c r="I24" s="170"/>
    </row>
    <row r="25" spans="1:9">
      <c r="A25" s="277" t="s">
        <v>34</v>
      </c>
      <c r="B25" s="125" t="s">
        <v>35</v>
      </c>
      <c r="C25" s="218" t="s">
        <v>183</v>
      </c>
      <c r="D25" s="154">
        <f>D26+D27+D28</f>
        <v>1071</v>
      </c>
      <c r="E25" s="154">
        <f>E26+E27+E28</f>
        <v>0</v>
      </c>
      <c r="F25" s="175">
        <f t="shared" si="0"/>
        <v>1071</v>
      </c>
      <c r="G25" s="154">
        <f>G26+G27+G28</f>
        <v>0</v>
      </c>
      <c r="H25" s="154">
        <f>H26+H27+H28</f>
        <v>1071</v>
      </c>
      <c r="I25" s="154">
        <f>I26+I27+I28</f>
        <v>0</v>
      </c>
    </row>
    <row r="26" spans="1:9" ht="31.5">
      <c r="A26" s="279"/>
      <c r="B26" s="68" t="s">
        <v>36</v>
      </c>
      <c r="C26" s="218" t="s">
        <v>183</v>
      </c>
      <c r="D26" s="170">
        <f>F26</f>
        <v>0</v>
      </c>
      <c r="E26" s="170"/>
      <c r="F26" s="170">
        <f t="shared" si="0"/>
        <v>0</v>
      </c>
      <c r="G26" s="170"/>
      <c r="H26" s="170"/>
      <c r="I26" s="170"/>
    </row>
    <row r="27" spans="1:9" ht="83.45" customHeight="1">
      <c r="A27" s="279"/>
      <c r="B27" s="68" t="s">
        <v>37</v>
      </c>
      <c r="C27" s="218" t="s">
        <v>183</v>
      </c>
      <c r="D27" s="170">
        <f>F27</f>
        <v>1071</v>
      </c>
      <c r="E27" s="170"/>
      <c r="F27" s="170">
        <f t="shared" si="0"/>
        <v>1071</v>
      </c>
      <c r="G27" s="170"/>
      <c r="H27" s="170">
        <v>1071</v>
      </c>
      <c r="I27" s="170"/>
    </row>
    <row r="28" spans="1:9" ht="78.75">
      <c r="A28" s="278"/>
      <c r="B28" s="68" t="s">
        <v>38</v>
      </c>
      <c r="C28" s="218" t="s">
        <v>183</v>
      </c>
      <c r="D28" s="170">
        <f>F28</f>
        <v>0</v>
      </c>
      <c r="E28" s="170"/>
      <c r="F28" s="170">
        <f t="shared" si="0"/>
        <v>0</v>
      </c>
      <c r="G28" s="170"/>
      <c r="H28" s="170"/>
      <c r="I28" s="170"/>
    </row>
    <row r="29" spans="1:9" ht="25.5" customHeight="1">
      <c r="A29" s="246" t="s">
        <v>39</v>
      </c>
      <c r="B29" s="125" t="s">
        <v>40</v>
      </c>
      <c r="C29" s="218" t="s">
        <v>63</v>
      </c>
      <c r="D29" s="170">
        <v>550</v>
      </c>
      <c r="E29" s="170"/>
      <c r="F29" s="170">
        <f t="shared" si="0"/>
        <v>0</v>
      </c>
      <c r="G29" s="170"/>
      <c r="H29" s="170"/>
      <c r="I29" s="170"/>
    </row>
    <row r="30" spans="1:9" ht="51" customHeight="1">
      <c r="A30" s="246"/>
      <c r="B30" s="125" t="s">
        <v>41</v>
      </c>
      <c r="C30" s="218" t="s">
        <v>63</v>
      </c>
      <c r="D30" s="170"/>
      <c r="E30" s="170"/>
      <c r="F30" s="170">
        <f t="shared" si="0"/>
        <v>0</v>
      </c>
      <c r="G30" s="170"/>
      <c r="H30" s="170"/>
      <c r="I30" s="170"/>
    </row>
    <row r="31" spans="1:9" ht="31.5">
      <c r="A31" s="246"/>
      <c r="B31" s="69" t="s">
        <v>42</v>
      </c>
      <c r="C31" s="218" t="s">
        <v>183</v>
      </c>
      <c r="D31" s="170"/>
      <c r="E31" s="170"/>
      <c r="F31" s="170">
        <f t="shared" si="0"/>
        <v>0</v>
      </c>
      <c r="G31" s="170"/>
      <c r="H31" s="170"/>
      <c r="I31" s="170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5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5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70" t="s">
        <v>45</v>
      </c>
      <c r="B35" s="23" t="s">
        <v>46</v>
      </c>
      <c r="C35" s="221" t="s">
        <v>45</v>
      </c>
      <c r="D35" s="170">
        <v>247</v>
      </c>
      <c r="E35" s="170"/>
      <c r="F35" s="170">
        <f t="shared" si="0"/>
        <v>0</v>
      </c>
      <c r="G35" s="170"/>
      <c r="H35" s="170"/>
      <c r="I35" s="170"/>
    </row>
    <row r="36" spans="1:9" ht="16.149999999999999" customHeight="1">
      <c r="A36" s="125" t="s">
        <v>47</v>
      </c>
      <c r="B36" s="125" t="s">
        <v>48</v>
      </c>
      <c r="C36" s="218" t="s">
        <v>183</v>
      </c>
      <c r="D36" s="170"/>
      <c r="E36" s="170"/>
      <c r="F36" s="170">
        <f t="shared" si="0"/>
        <v>0</v>
      </c>
      <c r="G36" s="170"/>
      <c r="H36" s="170"/>
      <c r="I36" s="170"/>
    </row>
    <row r="37" spans="1:9">
      <c r="A37" s="13" t="s">
        <v>49</v>
      </c>
      <c r="B37" s="13" t="s">
        <v>50</v>
      </c>
      <c r="C37" s="219" t="s">
        <v>49</v>
      </c>
      <c r="D37" s="170"/>
      <c r="E37" s="170"/>
      <c r="F37" s="170">
        <f t="shared" si="0"/>
        <v>0</v>
      </c>
      <c r="G37" s="170"/>
      <c r="H37" s="170"/>
      <c r="I37" s="170"/>
    </row>
    <row r="38" spans="1:9">
      <c r="A38" s="13" t="s">
        <v>51</v>
      </c>
      <c r="B38" s="13" t="s">
        <v>52</v>
      </c>
      <c r="C38" s="219" t="s">
        <v>51</v>
      </c>
      <c r="D38" s="170"/>
      <c r="E38" s="170"/>
      <c r="F38" s="170">
        <f t="shared" si="0"/>
        <v>0</v>
      </c>
      <c r="G38" s="170"/>
      <c r="H38" s="170"/>
      <c r="I38" s="170"/>
    </row>
    <row r="39" spans="1:9">
      <c r="A39" s="125" t="s">
        <v>53</v>
      </c>
      <c r="B39" s="125" t="s">
        <v>54</v>
      </c>
      <c r="C39" s="218" t="s">
        <v>53</v>
      </c>
      <c r="D39" s="170"/>
      <c r="E39" s="170"/>
      <c r="F39" s="170">
        <f t="shared" si="0"/>
        <v>0</v>
      </c>
      <c r="G39" s="170"/>
      <c r="H39" s="170"/>
      <c r="I39" s="170"/>
    </row>
    <row r="40" spans="1:9" ht="25.5" customHeight="1">
      <c r="A40" s="125" t="s">
        <v>55</v>
      </c>
      <c r="B40" s="125" t="s">
        <v>56</v>
      </c>
      <c r="C40" s="218" t="s">
        <v>55</v>
      </c>
      <c r="D40" s="198">
        <v>2199</v>
      </c>
      <c r="E40" s="170"/>
      <c r="F40" s="170">
        <f t="shared" si="0"/>
        <v>0</v>
      </c>
      <c r="G40" s="170"/>
      <c r="H40" s="170"/>
      <c r="I40" s="170"/>
    </row>
    <row r="41" spans="1:9">
      <c r="A41" s="125" t="s">
        <v>57</v>
      </c>
      <c r="B41" s="125" t="s">
        <v>58</v>
      </c>
      <c r="C41" s="218" t="s">
        <v>183</v>
      </c>
      <c r="D41" s="170"/>
      <c r="E41" s="170"/>
      <c r="F41" s="170">
        <f t="shared" si="0"/>
        <v>0</v>
      </c>
      <c r="G41" s="170"/>
      <c r="H41" s="170"/>
      <c r="I41" s="170"/>
    </row>
    <row r="42" spans="1:9">
      <c r="A42" s="125" t="s">
        <v>59</v>
      </c>
      <c r="B42" s="125" t="s">
        <v>60</v>
      </c>
      <c r="C42" s="218" t="s">
        <v>183</v>
      </c>
      <c r="D42" s="170"/>
      <c r="E42" s="170"/>
      <c r="F42" s="170">
        <f t="shared" si="0"/>
        <v>0</v>
      </c>
      <c r="G42" s="170"/>
      <c r="H42" s="170"/>
      <c r="I42" s="170"/>
    </row>
    <row r="43" spans="1:9">
      <c r="A43" s="125" t="s">
        <v>61</v>
      </c>
      <c r="B43" s="125" t="s">
        <v>62</v>
      </c>
      <c r="C43" s="218" t="s">
        <v>61</v>
      </c>
      <c r="D43" s="170"/>
      <c r="E43" s="170"/>
      <c r="F43" s="170">
        <f t="shared" si="0"/>
        <v>0</v>
      </c>
      <c r="G43" s="170"/>
      <c r="H43" s="170"/>
      <c r="I43" s="170"/>
    </row>
    <row r="44" spans="1:9" ht="31.5">
      <c r="A44" s="274" t="s">
        <v>63</v>
      </c>
      <c r="B44" s="125" t="s">
        <v>64</v>
      </c>
      <c r="C44" s="218" t="s">
        <v>63</v>
      </c>
      <c r="D44" s="170"/>
      <c r="E44" s="170"/>
      <c r="F44" s="170">
        <f t="shared" si="0"/>
        <v>0</v>
      </c>
      <c r="G44" s="170"/>
      <c r="H44" s="170"/>
      <c r="I44" s="170"/>
    </row>
    <row r="45" spans="1:9" ht="31.5">
      <c r="A45" s="274"/>
      <c r="B45" s="125" t="s">
        <v>65</v>
      </c>
      <c r="C45" s="218" t="s">
        <v>63</v>
      </c>
      <c r="D45" s="170"/>
      <c r="E45" s="170"/>
      <c r="F45" s="170">
        <f t="shared" si="0"/>
        <v>0</v>
      </c>
      <c r="G45" s="170"/>
      <c r="H45" s="170"/>
      <c r="I45" s="170"/>
    </row>
    <row r="46" spans="1:9">
      <c r="A46" s="125" t="s">
        <v>66</v>
      </c>
      <c r="B46" s="125" t="s">
        <v>67</v>
      </c>
      <c r="C46" s="218" t="s">
        <v>183</v>
      </c>
      <c r="D46" s="170"/>
      <c r="E46" s="170"/>
      <c r="F46" s="170">
        <f t="shared" si="0"/>
        <v>0</v>
      </c>
      <c r="G46" s="171"/>
      <c r="H46" s="170"/>
      <c r="I46" s="170"/>
    </row>
    <row r="47" spans="1:9">
      <c r="A47" s="125" t="s">
        <v>68</v>
      </c>
      <c r="B47" s="125" t="s">
        <v>69</v>
      </c>
      <c r="C47" s="218" t="s">
        <v>68</v>
      </c>
      <c r="D47" s="170"/>
      <c r="E47" s="170"/>
      <c r="F47" s="170">
        <f t="shared" si="0"/>
        <v>0</v>
      </c>
      <c r="G47" s="170"/>
      <c r="H47" s="170"/>
      <c r="I47" s="170"/>
    </row>
    <row r="48" spans="1:9">
      <c r="A48" s="239" t="s">
        <v>70</v>
      </c>
      <c r="B48" s="240" t="s">
        <v>188</v>
      </c>
      <c r="C48" s="218" t="s">
        <v>187</v>
      </c>
      <c r="D48" s="170"/>
      <c r="E48" s="170"/>
      <c r="F48" s="170">
        <f t="shared" si="0"/>
        <v>0</v>
      </c>
      <c r="G48" s="170"/>
      <c r="H48" s="170"/>
      <c r="I48" s="170"/>
    </row>
    <row r="49" spans="1:10" ht="15" customHeight="1">
      <c r="A49" s="239"/>
      <c r="B49" s="241"/>
      <c r="C49" s="218" t="s">
        <v>43</v>
      </c>
      <c r="D49" s="170"/>
      <c r="E49" s="170"/>
      <c r="F49" s="170">
        <f t="shared" si="0"/>
        <v>0</v>
      </c>
      <c r="G49" s="170"/>
      <c r="H49" s="170"/>
      <c r="I49" s="170"/>
    </row>
    <row r="50" spans="1:10" ht="18" customHeight="1">
      <c r="A50" s="239"/>
      <c r="B50" s="207" t="s">
        <v>71</v>
      </c>
      <c r="C50" s="218" t="s">
        <v>187</v>
      </c>
      <c r="D50" s="170"/>
      <c r="E50" s="170"/>
      <c r="F50" s="170">
        <f t="shared" si="0"/>
        <v>0</v>
      </c>
      <c r="G50" s="170"/>
      <c r="H50" s="170"/>
      <c r="I50" s="170"/>
    </row>
    <row r="51" spans="1:10">
      <c r="A51" s="125" t="s">
        <v>72</v>
      </c>
      <c r="B51" s="125" t="s">
        <v>73</v>
      </c>
      <c r="C51" s="222" t="s">
        <v>72</v>
      </c>
      <c r="D51" s="170"/>
      <c r="E51" s="170"/>
      <c r="F51" s="170">
        <f t="shared" si="0"/>
        <v>0</v>
      </c>
      <c r="G51" s="170"/>
      <c r="H51" s="170"/>
      <c r="I51" s="170"/>
    </row>
    <row r="52" spans="1:10" ht="31.5">
      <c r="A52" s="71" t="s">
        <v>74</v>
      </c>
      <c r="B52" s="13" t="s">
        <v>75</v>
      </c>
      <c r="C52" s="220" t="s">
        <v>185</v>
      </c>
      <c r="D52" s="170"/>
      <c r="E52" s="170"/>
      <c r="F52" s="170">
        <f t="shared" si="0"/>
        <v>0</v>
      </c>
      <c r="G52" s="170"/>
      <c r="H52" s="170"/>
      <c r="I52" s="170"/>
    </row>
    <row r="53" spans="1:10" ht="30.75" customHeight="1">
      <c r="A53" s="125" t="s">
        <v>76</v>
      </c>
      <c r="B53" s="125" t="s">
        <v>77</v>
      </c>
      <c r="C53" s="218" t="s">
        <v>189</v>
      </c>
      <c r="D53" s="170"/>
      <c r="E53" s="170"/>
      <c r="F53" s="170">
        <f t="shared" si="0"/>
        <v>0</v>
      </c>
      <c r="G53" s="170"/>
      <c r="H53" s="170"/>
      <c r="I53" s="170"/>
    </row>
    <row r="54" spans="1:10" ht="33" customHeight="1">
      <c r="A54" s="125" t="s">
        <v>78</v>
      </c>
      <c r="B54" s="125" t="s">
        <v>79</v>
      </c>
      <c r="C54" s="218" t="s">
        <v>78</v>
      </c>
      <c r="D54" s="170"/>
      <c r="E54" s="170"/>
      <c r="F54" s="170">
        <f t="shared" si="0"/>
        <v>0</v>
      </c>
      <c r="G54" s="170"/>
      <c r="H54" s="170"/>
      <c r="I54" s="170"/>
    </row>
    <row r="55" spans="1:10">
      <c r="A55" s="125" t="s">
        <v>80</v>
      </c>
      <c r="B55" s="125" t="s">
        <v>81</v>
      </c>
      <c r="C55" s="223" t="s">
        <v>80</v>
      </c>
      <c r="D55" s="170"/>
      <c r="E55" s="170"/>
      <c r="F55" s="170">
        <f t="shared" si="0"/>
        <v>0</v>
      </c>
      <c r="G55" s="170"/>
      <c r="H55" s="170"/>
      <c r="I55" s="170"/>
    </row>
    <row r="56" spans="1:10" ht="31.5">
      <c r="A56" s="21" t="s">
        <v>0</v>
      </c>
      <c r="B56" s="13"/>
      <c r="C56" s="224"/>
      <c r="D56" s="15">
        <f>D6+D7+SUM(D9:D25)+SUM(D29:D55)</f>
        <v>4067</v>
      </c>
      <c r="E56" s="15">
        <f>SUM(E6:E25)+SUM(E29:E55)</f>
        <v>0</v>
      </c>
      <c r="F56" s="14">
        <f>G56+H56</f>
        <v>1071</v>
      </c>
      <c r="G56" s="15">
        <f>SUM(G6:G25)+SUM(G29:G55)</f>
        <v>0</v>
      </c>
      <c r="H56" s="15">
        <f>SUM(H6:H25)+SUM(H29:H55)</f>
        <v>1071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1">
    <mergeCell ref="B1:I1"/>
    <mergeCell ref="B2:I2"/>
    <mergeCell ref="A3:A5"/>
    <mergeCell ref="B3:B5"/>
    <mergeCell ref="D3:D5"/>
    <mergeCell ref="E4:E5"/>
    <mergeCell ref="E3:I3"/>
    <mergeCell ref="F4:H4"/>
    <mergeCell ref="C3:C5"/>
    <mergeCell ref="A6:A9"/>
    <mergeCell ref="I4:I5"/>
    <mergeCell ref="A29:A31"/>
    <mergeCell ref="A22:A23"/>
    <mergeCell ref="A25:A28"/>
    <mergeCell ref="A18:A19"/>
    <mergeCell ref="B18:B19"/>
    <mergeCell ref="A44:A45"/>
    <mergeCell ref="A32:A34"/>
    <mergeCell ref="B32:B34"/>
    <mergeCell ref="A48:A50"/>
    <mergeCell ref="B48:B49"/>
  </mergeCells>
  <pageMargins left="0.7" right="0.7" top="0.75" bottom="0.75" header="0.3" footer="0.3"/>
  <pageSetup paperSize="9" scale="5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83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6">
        <v>2306</v>
      </c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147">
        <v>350</v>
      </c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2656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118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6">
        <v>2121</v>
      </c>
      <c r="E6" s="131"/>
      <c r="F6" s="123">
        <f>G6+H6</f>
        <v>0</v>
      </c>
      <c r="G6" s="123"/>
      <c r="H6" s="123"/>
      <c r="I6" s="123"/>
    </row>
    <row r="7" spans="1:9" ht="34.15" customHeight="1">
      <c r="A7" s="251"/>
      <c r="B7" s="20" t="s">
        <v>5</v>
      </c>
      <c r="C7" s="218" t="s">
        <v>183</v>
      </c>
      <c r="D7" s="152">
        <v>581</v>
      </c>
      <c r="E7" s="4"/>
      <c r="F7" s="4">
        <f t="shared" ref="F7:F55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2702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63"/>
  <sheetViews>
    <sheetView view="pageBreakPreview" topLeftCell="A43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119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7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7" t="s">
        <v>7</v>
      </c>
      <c r="B10" s="7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7" t="s">
        <v>9</v>
      </c>
      <c r="B11" s="7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7" t="s">
        <v>11</v>
      </c>
      <c r="B12" s="7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7" t="s">
        <v>13</v>
      </c>
      <c r="B13" s="7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7" t="s">
        <v>17</v>
      </c>
      <c r="B15" s="7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7" t="s">
        <v>19</v>
      </c>
      <c r="B16" s="7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77" t="s">
        <v>21</v>
      </c>
      <c r="B17" s="7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7" t="s">
        <v>25</v>
      </c>
      <c r="B20" s="7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77" t="s">
        <v>32</v>
      </c>
      <c r="B24" s="7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7" t="s">
        <v>47</v>
      </c>
      <c r="B36" s="7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7" t="s">
        <v>53</v>
      </c>
      <c r="B39" s="7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7" t="s">
        <v>55</v>
      </c>
      <c r="B40" s="7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7" t="s">
        <v>57</v>
      </c>
      <c r="B41" s="7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7" t="s">
        <v>59</v>
      </c>
      <c r="B42" s="7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7" t="s">
        <v>61</v>
      </c>
      <c r="B43" s="7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7" t="s">
        <v>66</v>
      </c>
      <c r="B46" s="7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77" t="s">
        <v>68</v>
      </c>
      <c r="B47" s="7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7" t="s">
        <v>72</v>
      </c>
      <c r="B51" s="7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7" t="s">
        <v>76</v>
      </c>
      <c r="B53" s="7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7" t="s">
        <v>78</v>
      </c>
      <c r="B54" s="7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7" t="s">
        <v>80</v>
      </c>
      <c r="B55" s="7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120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7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7" t="s">
        <v>7</v>
      </c>
      <c r="B10" s="7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7" t="s">
        <v>9</v>
      </c>
      <c r="B11" s="7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7" t="s">
        <v>11</v>
      </c>
      <c r="B12" s="7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7" t="s">
        <v>13</v>
      </c>
      <c r="B13" s="7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7" t="s">
        <v>17</v>
      </c>
      <c r="B15" s="7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7" t="s">
        <v>19</v>
      </c>
      <c r="B16" s="7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77" t="s">
        <v>21</v>
      </c>
      <c r="B17" s="7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7" t="s">
        <v>25</v>
      </c>
      <c r="B20" s="7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77" t="s">
        <v>32</v>
      </c>
      <c r="B24" s="7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7" t="s">
        <v>47</v>
      </c>
      <c r="B36" s="7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7" t="s">
        <v>53</v>
      </c>
      <c r="B39" s="7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7" t="s">
        <v>55</v>
      </c>
      <c r="B40" s="7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7" t="s">
        <v>57</v>
      </c>
      <c r="B41" s="7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7" t="s">
        <v>59</v>
      </c>
      <c r="B42" s="7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7" t="s">
        <v>61</v>
      </c>
      <c r="B43" s="7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7" t="s">
        <v>66</v>
      </c>
      <c r="B46" s="7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77" t="s">
        <v>68</v>
      </c>
      <c r="B47" s="7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7" t="s">
        <v>72</v>
      </c>
      <c r="B51" s="7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7" t="s">
        <v>76</v>
      </c>
      <c r="B53" s="7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7" t="s">
        <v>78</v>
      </c>
      <c r="B54" s="7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7" t="s">
        <v>80</v>
      </c>
      <c r="B55" s="7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ColWidth="9" defaultRowHeight="15.75"/>
  <cols>
    <col min="1" max="1" width="30.7109375" style="99" customWidth="1"/>
    <col min="2" max="2" width="35.140625" style="99" customWidth="1"/>
    <col min="3" max="3" width="30.28515625" style="99" customWidth="1"/>
    <col min="4" max="4" width="18.5703125" style="64" customWidth="1"/>
    <col min="5" max="5" width="19.42578125" style="64" customWidth="1"/>
    <col min="6" max="6" width="10.5703125" style="64" customWidth="1"/>
    <col min="7" max="7" width="12.28515625" style="64" customWidth="1"/>
    <col min="8" max="8" width="15.28515625" style="64" customWidth="1"/>
    <col min="9" max="9" width="18" style="64" customWidth="1"/>
    <col min="10" max="229" width="9" style="64"/>
    <col min="230" max="230" width="34" style="64" customWidth="1"/>
    <col min="231" max="231" width="11.28515625" style="64" customWidth="1"/>
    <col min="232" max="232" width="11" style="64" customWidth="1"/>
    <col min="233" max="239" width="9" style="64"/>
    <col min="240" max="241" width="10.7109375" style="64" customWidth="1"/>
    <col min="242" max="242" width="9" style="64"/>
    <col min="243" max="243" width="11.5703125" style="64" customWidth="1"/>
    <col min="244" max="244" width="13.7109375" style="64" customWidth="1"/>
    <col min="245" max="248" width="9.28515625" style="64" customWidth="1"/>
    <col min="249" max="16384" width="9" style="64"/>
  </cols>
  <sheetData>
    <row r="1" spans="1:9" ht="44.45" customHeight="1">
      <c r="B1" s="286" t="s">
        <v>177</v>
      </c>
      <c r="C1" s="286"/>
      <c r="D1" s="286"/>
      <c r="E1" s="286"/>
      <c r="F1" s="286"/>
      <c r="G1" s="286"/>
      <c r="H1" s="286"/>
      <c r="I1" s="286"/>
    </row>
    <row r="2" spans="1:9" ht="15.6" customHeight="1" thickBot="1">
      <c r="A2" s="83" t="s">
        <v>121</v>
      </c>
    </row>
    <row r="3" spans="1:9" ht="15.6" customHeight="1">
      <c r="A3" s="290" t="s">
        <v>1</v>
      </c>
      <c r="B3" s="287" t="s">
        <v>2</v>
      </c>
      <c r="C3" s="260" t="s">
        <v>182</v>
      </c>
      <c r="D3" s="293" t="s">
        <v>181</v>
      </c>
      <c r="E3" s="294" t="s">
        <v>96</v>
      </c>
      <c r="F3" s="294"/>
      <c r="G3" s="294"/>
      <c r="H3" s="294"/>
      <c r="I3" s="295"/>
    </row>
    <row r="4" spans="1:9" ht="52.9" customHeight="1">
      <c r="A4" s="291"/>
      <c r="B4" s="288"/>
      <c r="C4" s="261"/>
      <c r="D4" s="284"/>
      <c r="E4" s="284" t="s">
        <v>97</v>
      </c>
      <c r="F4" s="284" t="s">
        <v>166</v>
      </c>
      <c r="G4" s="284"/>
      <c r="H4" s="284"/>
      <c r="I4" s="299" t="s">
        <v>98</v>
      </c>
    </row>
    <row r="5" spans="1:9" ht="55.9" customHeight="1" thickBot="1">
      <c r="A5" s="292"/>
      <c r="B5" s="289"/>
      <c r="C5" s="262"/>
      <c r="D5" s="285"/>
      <c r="E5" s="285"/>
      <c r="F5" s="134" t="s">
        <v>152</v>
      </c>
      <c r="G5" s="134" t="s">
        <v>153</v>
      </c>
      <c r="H5" s="134" t="s">
        <v>154</v>
      </c>
      <c r="I5" s="300"/>
    </row>
    <row r="6" spans="1:9" ht="31.15" customHeight="1">
      <c r="A6" s="280" t="s">
        <v>3</v>
      </c>
      <c r="B6" s="100" t="s">
        <v>4</v>
      </c>
      <c r="C6" s="217" t="s">
        <v>183</v>
      </c>
      <c r="D6" s="166"/>
      <c r="E6" s="166"/>
      <c r="F6" s="166">
        <f>G6+H6</f>
        <v>0</v>
      </c>
      <c r="G6" s="166"/>
      <c r="H6" s="166"/>
      <c r="I6" s="166"/>
    </row>
    <row r="7" spans="1:9" ht="34.15" customHeight="1">
      <c r="A7" s="280"/>
      <c r="B7" s="101" t="s">
        <v>5</v>
      </c>
      <c r="C7" s="218" t="s">
        <v>183</v>
      </c>
      <c r="D7" s="167"/>
      <c r="E7" s="167"/>
      <c r="F7" s="167">
        <f t="shared" ref="F7:F55" si="0">G7+H7</f>
        <v>0</v>
      </c>
      <c r="G7" s="167"/>
      <c r="H7" s="167"/>
      <c r="I7" s="167"/>
    </row>
    <row r="8" spans="1:9" ht="34.15" customHeight="1">
      <c r="A8" s="280"/>
      <c r="B8" s="104" t="s">
        <v>175</v>
      </c>
      <c r="C8" s="218" t="s">
        <v>183</v>
      </c>
      <c r="D8" s="167"/>
      <c r="E8" s="167"/>
      <c r="F8" s="167"/>
      <c r="G8" s="167"/>
      <c r="H8" s="167"/>
      <c r="I8" s="167"/>
    </row>
    <row r="9" spans="1:9" ht="26.45" customHeight="1">
      <c r="A9" s="281"/>
      <c r="B9" s="101" t="s">
        <v>6</v>
      </c>
      <c r="C9" s="218" t="s">
        <v>184</v>
      </c>
      <c r="D9" s="167">
        <v>126</v>
      </c>
      <c r="E9" s="167"/>
      <c r="F9" s="167">
        <f t="shared" si="0"/>
        <v>0</v>
      </c>
      <c r="G9" s="167"/>
      <c r="H9" s="167"/>
      <c r="I9" s="232">
        <v>45</v>
      </c>
    </row>
    <row r="10" spans="1:9" ht="32.450000000000003" customHeight="1">
      <c r="A10" s="101" t="s">
        <v>7</v>
      </c>
      <c r="B10" s="101" t="s">
        <v>8</v>
      </c>
      <c r="C10" s="218" t="s">
        <v>183</v>
      </c>
      <c r="D10" s="167">
        <v>300</v>
      </c>
      <c r="E10" s="167"/>
      <c r="F10" s="167">
        <f t="shared" si="0"/>
        <v>0</v>
      </c>
      <c r="G10" s="167"/>
      <c r="H10" s="167"/>
      <c r="I10" s="167"/>
    </row>
    <row r="11" spans="1:9">
      <c r="A11" s="101" t="s">
        <v>9</v>
      </c>
      <c r="B11" s="101" t="s">
        <v>10</v>
      </c>
      <c r="C11" s="218" t="s">
        <v>9</v>
      </c>
      <c r="D11" s="167"/>
      <c r="E11" s="167"/>
      <c r="F11" s="167">
        <f t="shared" si="0"/>
        <v>0</v>
      </c>
      <c r="G11" s="167"/>
      <c r="H11" s="167"/>
      <c r="I11" s="167"/>
    </row>
    <row r="12" spans="1:9">
      <c r="A12" s="101" t="s">
        <v>11</v>
      </c>
      <c r="B12" s="101" t="s">
        <v>12</v>
      </c>
      <c r="C12" s="218" t="s">
        <v>11</v>
      </c>
      <c r="D12" s="167"/>
      <c r="E12" s="167"/>
      <c r="F12" s="167">
        <f t="shared" si="0"/>
        <v>0</v>
      </c>
      <c r="G12" s="167"/>
      <c r="H12" s="167"/>
      <c r="I12" s="167"/>
    </row>
    <row r="13" spans="1:9">
      <c r="A13" s="101" t="s">
        <v>13</v>
      </c>
      <c r="B13" s="101" t="s">
        <v>14</v>
      </c>
      <c r="C13" s="218" t="s">
        <v>183</v>
      </c>
      <c r="D13" s="167"/>
      <c r="E13" s="167"/>
      <c r="F13" s="167">
        <f t="shared" si="0"/>
        <v>0</v>
      </c>
      <c r="G13" s="167"/>
      <c r="H13" s="167"/>
      <c r="I13" s="167"/>
    </row>
    <row r="14" spans="1:9">
      <c r="A14" s="102" t="s">
        <v>15</v>
      </c>
      <c r="B14" s="102" t="s">
        <v>16</v>
      </c>
      <c r="C14" s="219" t="s">
        <v>183</v>
      </c>
      <c r="D14" s="167"/>
      <c r="E14" s="167"/>
      <c r="F14" s="167">
        <f t="shared" si="0"/>
        <v>0</v>
      </c>
      <c r="G14" s="167"/>
      <c r="H14" s="167"/>
      <c r="I14" s="167"/>
    </row>
    <row r="15" spans="1:9" ht="31.5">
      <c r="A15" s="101" t="s">
        <v>17</v>
      </c>
      <c r="B15" s="101" t="s">
        <v>18</v>
      </c>
      <c r="C15" s="218" t="s">
        <v>63</v>
      </c>
      <c r="D15" s="167"/>
      <c r="E15" s="167"/>
      <c r="F15" s="167">
        <f t="shared" si="0"/>
        <v>0</v>
      </c>
      <c r="G15" s="167"/>
      <c r="H15" s="167"/>
      <c r="I15" s="167"/>
    </row>
    <row r="16" spans="1:9">
      <c r="A16" s="101" t="s">
        <v>19</v>
      </c>
      <c r="B16" s="101" t="s">
        <v>20</v>
      </c>
      <c r="C16" s="218" t="s">
        <v>49</v>
      </c>
      <c r="D16" s="167"/>
      <c r="E16" s="167"/>
      <c r="F16" s="167">
        <f t="shared" si="0"/>
        <v>0</v>
      </c>
      <c r="G16" s="167"/>
      <c r="H16" s="167"/>
      <c r="I16" s="167"/>
    </row>
    <row r="17" spans="1:9" ht="24.6" customHeight="1">
      <c r="A17" s="101" t="s">
        <v>21</v>
      </c>
      <c r="B17" s="101" t="s">
        <v>22</v>
      </c>
      <c r="C17" s="218"/>
      <c r="D17" s="167"/>
      <c r="E17" s="167"/>
      <c r="F17" s="167">
        <f t="shared" si="0"/>
        <v>0</v>
      </c>
      <c r="G17" s="167"/>
      <c r="H17" s="167"/>
      <c r="I17" s="167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>
        <v>2415</v>
      </c>
      <c r="E18" s="169"/>
      <c r="F18" s="169">
        <f t="shared" si="0"/>
        <v>0</v>
      </c>
      <c r="G18" s="169"/>
      <c r="H18" s="169"/>
      <c r="I18" s="210">
        <v>23</v>
      </c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101" t="s">
        <v>25</v>
      </c>
      <c r="B20" s="101" t="s">
        <v>26</v>
      </c>
      <c r="C20" s="218" t="s">
        <v>55</v>
      </c>
      <c r="D20" s="167"/>
      <c r="E20" s="167"/>
      <c r="F20" s="167">
        <f t="shared" si="0"/>
        <v>0</v>
      </c>
      <c r="G20" s="167"/>
      <c r="H20" s="167"/>
      <c r="I20" s="167"/>
    </row>
    <row r="21" spans="1:9" ht="16.149999999999999" customHeight="1">
      <c r="A21" s="102" t="s">
        <v>27</v>
      </c>
      <c r="B21" s="102" t="s">
        <v>28</v>
      </c>
      <c r="C21" s="219" t="s">
        <v>183</v>
      </c>
      <c r="D21" s="167"/>
      <c r="E21" s="167"/>
      <c r="F21" s="167">
        <f t="shared" si="0"/>
        <v>0</v>
      </c>
      <c r="G21" s="167"/>
      <c r="H21" s="167"/>
      <c r="I21" s="167"/>
    </row>
    <row r="22" spans="1:9" ht="16.149999999999999" customHeight="1">
      <c r="A22" s="282" t="s">
        <v>29</v>
      </c>
      <c r="B22" s="101" t="s">
        <v>30</v>
      </c>
      <c r="C22" s="218" t="s">
        <v>183</v>
      </c>
      <c r="D22" s="167"/>
      <c r="E22" s="167"/>
      <c r="F22" s="167">
        <f t="shared" si="0"/>
        <v>0</v>
      </c>
      <c r="G22" s="167"/>
      <c r="H22" s="167"/>
      <c r="I22" s="167"/>
    </row>
    <row r="23" spans="1:9" ht="43.9" customHeight="1">
      <c r="A23" s="283"/>
      <c r="B23" s="103" t="s">
        <v>31</v>
      </c>
      <c r="C23" s="220" t="s">
        <v>63</v>
      </c>
      <c r="D23" s="167"/>
      <c r="E23" s="167"/>
      <c r="F23" s="167">
        <f t="shared" si="0"/>
        <v>0</v>
      </c>
      <c r="G23" s="167"/>
      <c r="H23" s="167"/>
      <c r="I23" s="167"/>
    </row>
    <row r="24" spans="1:9" ht="31.5">
      <c r="A24" s="101" t="s">
        <v>32</v>
      </c>
      <c r="B24" s="101" t="s">
        <v>33</v>
      </c>
      <c r="C24" s="220" t="s">
        <v>185</v>
      </c>
      <c r="D24" s="167"/>
      <c r="E24" s="167"/>
      <c r="F24" s="167">
        <f t="shared" si="0"/>
        <v>0</v>
      </c>
      <c r="G24" s="167"/>
      <c r="H24" s="167"/>
      <c r="I24" s="167"/>
    </row>
    <row r="25" spans="1:9">
      <c r="A25" s="282" t="s">
        <v>34</v>
      </c>
      <c r="B25" s="101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96"/>
      <c r="B26" s="104" t="s">
        <v>36</v>
      </c>
      <c r="C26" s="218" t="s">
        <v>183</v>
      </c>
      <c r="D26" s="167">
        <f>F26</f>
        <v>0</v>
      </c>
      <c r="E26" s="167"/>
      <c r="F26" s="167">
        <f t="shared" si="0"/>
        <v>0</v>
      </c>
      <c r="G26" s="167"/>
      <c r="H26" s="167"/>
      <c r="I26" s="167"/>
    </row>
    <row r="27" spans="1:9" ht="83.45" customHeight="1">
      <c r="A27" s="296"/>
      <c r="B27" s="104" t="s">
        <v>37</v>
      </c>
      <c r="C27" s="218" t="s">
        <v>183</v>
      </c>
      <c r="D27" s="167">
        <f>F27</f>
        <v>0</v>
      </c>
      <c r="E27" s="167"/>
      <c r="F27" s="167">
        <f t="shared" si="0"/>
        <v>0</v>
      </c>
      <c r="G27" s="167"/>
      <c r="H27" s="167"/>
      <c r="I27" s="167"/>
    </row>
    <row r="28" spans="1:9" ht="78.75">
      <c r="A28" s="283"/>
      <c r="B28" s="104" t="s">
        <v>38</v>
      </c>
      <c r="C28" s="218" t="s">
        <v>183</v>
      </c>
      <c r="D28" s="167">
        <f>F28</f>
        <v>0</v>
      </c>
      <c r="E28" s="167"/>
      <c r="F28" s="167">
        <f t="shared" si="0"/>
        <v>0</v>
      </c>
      <c r="G28" s="167"/>
      <c r="H28" s="167"/>
      <c r="I28" s="167"/>
    </row>
    <row r="29" spans="1:9" ht="31.5">
      <c r="A29" s="297" t="s">
        <v>39</v>
      </c>
      <c r="B29" s="101" t="s">
        <v>40</v>
      </c>
      <c r="C29" s="218" t="s">
        <v>63</v>
      </c>
      <c r="D29" s="167">
        <v>701</v>
      </c>
      <c r="E29" s="167"/>
      <c r="F29" s="167">
        <f t="shared" si="0"/>
        <v>0</v>
      </c>
      <c r="G29" s="167"/>
      <c r="H29" s="167"/>
      <c r="I29" s="167"/>
    </row>
    <row r="30" spans="1:9" ht="47.25">
      <c r="A30" s="297"/>
      <c r="B30" s="101" t="s">
        <v>41</v>
      </c>
      <c r="C30" s="218" t="s">
        <v>63</v>
      </c>
      <c r="D30" s="167"/>
      <c r="E30" s="167"/>
      <c r="F30" s="167">
        <f t="shared" si="0"/>
        <v>0</v>
      </c>
      <c r="G30" s="167"/>
      <c r="H30" s="167"/>
      <c r="I30" s="167"/>
    </row>
    <row r="31" spans="1:9">
      <c r="A31" s="297"/>
      <c r="B31" s="105" t="s">
        <v>42</v>
      </c>
      <c r="C31" s="218" t="s">
        <v>183</v>
      </c>
      <c r="D31" s="167"/>
      <c r="E31" s="167"/>
      <c r="F31" s="167">
        <f t="shared" si="0"/>
        <v>0</v>
      </c>
      <c r="G31" s="167"/>
      <c r="H31" s="167"/>
      <c r="I31" s="167"/>
    </row>
    <row r="32" spans="1:9">
      <c r="A32" s="253" t="s">
        <v>43</v>
      </c>
      <c r="B32" s="253" t="s">
        <v>44</v>
      </c>
      <c r="C32" s="218" t="s">
        <v>43</v>
      </c>
      <c r="D32" s="169">
        <v>57</v>
      </c>
      <c r="E32" s="169"/>
      <c r="F32" s="214">
        <f t="shared" si="0"/>
        <v>0</v>
      </c>
      <c r="G32" s="169"/>
      <c r="H32" s="169"/>
      <c r="I32" s="169">
        <v>20</v>
      </c>
    </row>
    <row r="33" spans="1:9" ht="31.5">
      <c r="A33" s="254"/>
      <c r="B33" s="254"/>
      <c r="C33" s="218" t="s">
        <v>63</v>
      </c>
      <c r="D33" s="169"/>
      <c r="E33" s="169"/>
      <c r="F33" s="214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106" t="s">
        <v>45</v>
      </c>
      <c r="B35" s="107" t="s">
        <v>46</v>
      </c>
      <c r="C35" s="221" t="s">
        <v>45</v>
      </c>
      <c r="D35" s="167">
        <v>728</v>
      </c>
      <c r="E35" s="167"/>
      <c r="F35" s="167">
        <f t="shared" si="0"/>
        <v>0</v>
      </c>
      <c r="G35" s="167"/>
      <c r="H35" s="167"/>
      <c r="I35" s="167">
        <v>18</v>
      </c>
    </row>
    <row r="36" spans="1:9" ht="16.149999999999999" customHeight="1">
      <c r="A36" s="101" t="s">
        <v>47</v>
      </c>
      <c r="B36" s="101" t="s">
        <v>48</v>
      </c>
      <c r="C36" s="218" t="s">
        <v>183</v>
      </c>
      <c r="D36" s="167">
        <v>589</v>
      </c>
      <c r="E36" s="167"/>
      <c r="F36" s="167">
        <f t="shared" si="0"/>
        <v>0</v>
      </c>
      <c r="G36" s="167"/>
      <c r="H36" s="167"/>
      <c r="I36" s="167"/>
    </row>
    <row r="37" spans="1:9">
      <c r="A37" s="102" t="s">
        <v>49</v>
      </c>
      <c r="B37" s="102" t="s">
        <v>50</v>
      </c>
      <c r="C37" s="219" t="s">
        <v>49</v>
      </c>
      <c r="D37" s="167"/>
      <c r="E37" s="167"/>
      <c r="F37" s="167">
        <f t="shared" si="0"/>
        <v>0</v>
      </c>
      <c r="G37" s="167"/>
      <c r="H37" s="167"/>
      <c r="I37" s="167"/>
    </row>
    <row r="38" spans="1:9">
      <c r="A38" s="102" t="s">
        <v>51</v>
      </c>
      <c r="B38" s="102" t="s">
        <v>52</v>
      </c>
      <c r="C38" s="219" t="s">
        <v>51</v>
      </c>
      <c r="D38" s="167"/>
      <c r="E38" s="167"/>
      <c r="F38" s="167">
        <f t="shared" si="0"/>
        <v>0</v>
      </c>
      <c r="G38" s="167"/>
      <c r="H38" s="167"/>
      <c r="I38" s="167"/>
    </row>
    <row r="39" spans="1:9">
      <c r="A39" s="101" t="s">
        <v>53</v>
      </c>
      <c r="B39" s="101" t="s">
        <v>54</v>
      </c>
      <c r="C39" s="218" t="s">
        <v>53</v>
      </c>
      <c r="D39" s="167"/>
      <c r="E39" s="167"/>
      <c r="F39" s="167">
        <f t="shared" si="0"/>
        <v>0</v>
      </c>
      <c r="G39" s="167"/>
      <c r="H39" s="167"/>
      <c r="I39" s="167"/>
    </row>
    <row r="40" spans="1:9">
      <c r="A40" s="101" t="s">
        <v>55</v>
      </c>
      <c r="B40" s="101" t="s">
        <v>56</v>
      </c>
      <c r="C40" s="218" t="s">
        <v>55</v>
      </c>
      <c r="D40" s="167">
        <v>812</v>
      </c>
      <c r="E40" s="167"/>
      <c r="F40" s="167">
        <f t="shared" si="0"/>
        <v>0</v>
      </c>
      <c r="G40" s="167"/>
      <c r="H40" s="167"/>
      <c r="I40" s="236">
        <v>5</v>
      </c>
    </row>
    <row r="41" spans="1:9">
      <c r="A41" s="101" t="s">
        <v>57</v>
      </c>
      <c r="B41" s="101" t="s">
        <v>58</v>
      </c>
      <c r="C41" s="218" t="s">
        <v>183</v>
      </c>
      <c r="D41" s="167">
        <v>824</v>
      </c>
      <c r="E41" s="167"/>
      <c r="F41" s="167">
        <f t="shared" si="0"/>
        <v>0</v>
      </c>
      <c r="G41" s="167"/>
      <c r="H41" s="167"/>
      <c r="I41" s="167"/>
    </row>
    <row r="42" spans="1:9">
      <c r="A42" s="101" t="s">
        <v>59</v>
      </c>
      <c r="B42" s="101" t="s">
        <v>60</v>
      </c>
      <c r="C42" s="218" t="s">
        <v>183</v>
      </c>
      <c r="D42" s="167"/>
      <c r="E42" s="167"/>
      <c r="F42" s="167">
        <f t="shared" si="0"/>
        <v>0</v>
      </c>
      <c r="G42" s="167"/>
      <c r="H42" s="167"/>
      <c r="I42" s="167"/>
    </row>
    <row r="43" spans="1:9">
      <c r="A43" s="101" t="s">
        <v>61</v>
      </c>
      <c r="B43" s="101" t="s">
        <v>62</v>
      </c>
      <c r="C43" s="218" t="s">
        <v>61</v>
      </c>
      <c r="D43" s="167"/>
      <c r="E43" s="167"/>
      <c r="F43" s="167">
        <f t="shared" si="0"/>
        <v>0</v>
      </c>
      <c r="G43" s="167"/>
      <c r="H43" s="167"/>
      <c r="I43" s="167"/>
    </row>
    <row r="44" spans="1:9" ht="31.5">
      <c r="A44" s="298" t="s">
        <v>63</v>
      </c>
      <c r="B44" s="101" t="s">
        <v>64</v>
      </c>
      <c r="C44" s="218" t="s">
        <v>63</v>
      </c>
      <c r="D44" s="167"/>
      <c r="E44" s="167"/>
      <c r="F44" s="167">
        <f t="shared" si="0"/>
        <v>0</v>
      </c>
      <c r="G44" s="167"/>
      <c r="H44" s="167"/>
      <c r="I44" s="167"/>
    </row>
    <row r="45" spans="1:9" ht="31.5">
      <c r="A45" s="298"/>
      <c r="B45" s="101" t="s">
        <v>65</v>
      </c>
      <c r="C45" s="218" t="s">
        <v>63</v>
      </c>
      <c r="D45" s="167"/>
      <c r="E45" s="167"/>
      <c r="F45" s="167">
        <f t="shared" si="0"/>
        <v>0</v>
      </c>
      <c r="G45" s="167"/>
      <c r="H45" s="167"/>
      <c r="I45" s="167"/>
    </row>
    <row r="46" spans="1:9">
      <c r="A46" s="101" t="s">
        <v>66</v>
      </c>
      <c r="B46" s="101" t="s">
        <v>67</v>
      </c>
      <c r="C46" s="218" t="s">
        <v>183</v>
      </c>
      <c r="D46" s="167"/>
      <c r="E46" s="167"/>
      <c r="F46" s="167">
        <f t="shared" si="0"/>
        <v>0</v>
      </c>
      <c r="G46" s="168"/>
      <c r="H46" s="167"/>
      <c r="I46" s="167"/>
    </row>
    <row r="47" spans="1:9">
      <c r="A47" s="101" t="s">
        <v>68</v>
      </c>
      <c r="B47" s="101" t="s">
        <v>69</v>
      </c>
      <c r="C47" s="218" t="s">
        <v>68</v>
      </c>
      <c r="D47" s="167">
        <v>24</v>
      </c>
      <c r="E47" s="167"/>
      <c r="F47" s="167">
        <f t="shared" si="0"/>
        <v>0</v>
      </c>
      <c r="G47" s="167"/>
      <c r="H47" s="167"/>
      <c r="I47" s="167"/>
    </row>
    <row r="48" spans="1:9">
      <c r="A48" s="239" t="s">
        <v>70</v>
      </c>
      <c r="B48" s="240" t="s">
        <v>188</v>
      </c>
      <c r="C48" s="218" t="s">
        <v>187</v>
      </c>
      <c r="D48" s="167"/>
      <c r="E48" s="167"/>
      <c r="F48" s="167">
        <f t="shared" si="0"/>
        <v>0</v>
      </c>
      <c r="G48" s="167"/>
      <c r="H48" s="167"/>
      <c r="I48" s="167"/>
    </row>
    <row r="49" spans="1:10" ht="15" customHeight="1">
      <c r="A49" s="239"/>
      <c r="B49" s="241"/>
      <c r="C49" s="218" t="s">
        <v>43</v>
      </c>
      <c r="D49" s="167">
        <v>863</v>
      </c>
      <c r="E49" s="167"/>
      <c r="F49" s="167">
        <f t="shared" si="0"/>
        <v>0</v>
      </c>
      <c r="G49" s="167"/>
      <c r="H49" s="167"/>
      <c r="I49" s="232">
        <v>205</v>
      </c>
    </row>
    <row r="50" spans="1:10" ht="18" customHeight="1">
      <c r="A50" s="239"/>
      <c r="B50" s="207" t="s">
        <v>71</v>
      </c>
      <c r="C50" s="218" t="s">
        <v>187</v>
      </c>
      <c r="D50" s="167">
        <v>604</v>
      </c>
      <c r="E50" s="167"/>
      <c r="F50" s="167">
        <f t="shared" si="0"/>
        <v>0</v>
      </c>
      <c r="G50" s="167"/>
      <c r="H50" s="167"/>
      <c r="I50" s="167"/>
    </row>
    <row r="51" spans="1:10">
      <c r="A51" s="101" t="s">
        <v>72</v>
      </c>
      <c r="B51" s="101" t="s">
        <v>73</v>
      </c>
      <c r="C51" s="222" t="s">
        <v>72</v>
      </c>
      <c r="D51" s="167"/>
      <c r="E51" s="167"/>
      <c r="F51" s="167">
        <f t="shared" si="0"/>
        <v>0</v>
      </c>
      <c r="G51" s="167"/>
      <c r="H51" s="167"/>
      <c r="I51" s="167"/>
    </row>
    <row r="52" spans="1:10" ht="31.5">
      <c r="A52" s="108" t="s">
        <v>74</v>
      </c>
      <c r="B52" s="102" t="s">
        <v>75</v>
      </c>
      <c r="C52" s="220" t="s">
        <v>185</v>
      </c>
      <c r="D52" s="167"/>
      <c r="E52" s="167"/>
      <c r="F52" s="167">
        <f t="shared" si="0"/>
        <v>0</v>
      </c>
      <c r="G52" s="167"/>
      <c r="H52" s="167"/>
      <c r="I52" s="167"/>
    </row>
    <row r="53" spans="1:10" ht="19.899999999999999" customHeight="1">
      <c r="A53" s="101" t="s">
        <v>76</v>
      </c>
      <c r="B53" s="101" t="s">
        <v>77</v>
      </c>
      <c r="C53" s="218" t="s">
        <v>189</v>
      </c>
      <c r="D53" s="167">
        <v>58</v>
      </c>
      <c r="E53" s="167"/>
      <c r="F53" s="167">
        <f t="shared" si="0"/>
        <v>0</v>
      </c>
      <c r="G53" s="167"/>
      <c r="H53" s="167"/>
      <c r="I53" s="232">
        <v>6</v>
      </c>
    </row>
    <row r="54" spans="1:10" ht="19.899999999999999" customHeight="1">
      <c r="A54" s="101" t="s">
        <v>78</v>
      </c>
      <c r="B54" s="101" t="s">
        <v>79</v>
      </c>
      <c r="C54" s="218" t="s">
        <v>78</v>
      </c>
      <c r="D54" s="167"/>
      <c r="E54" s="167"/>
      <c r="F54" s="167">
        <f t="shared" si="0"/>
        <v>0</v>
      </c>
      <c r="G54" s="167"/>
      <c r="H54" s="167"/>
      <c r="I54" s="167"/>
    </row>
    <row r="55" spans="1:10">
      <c r="A55" s="101" t="s">
        <v>80</v>
      </c>
      <c r="B55" s="101" t="s">
        <v>81</v>
      </c>
      <c r="C55" s="223" t="s">
        <v>80</v>
      </c>
      <c r="D55" s="167"/>
      <c r="E55" s="167"/>
      <c r="F55" s="167">
        <f t="shared" si="0"/>
        <v>0</v>
      </c>
      <c r="G55" s="167"/>
      <c r="H55" s="167"/>
      <c r="I55" s="167"/>
    </row>
    <row r="56" spans="1:10" ht="31.5">
      <c r="A56" s="109" t="s">
        <v>0</v>
      </c>
      <c r="B56" s="110"/>
      <c r="C56" s="224"/>
      <c r="D56" s="112">
        <f>D6+D7+SUM(D9:D25)+SUM(D29:D55)</f>
        <v>8101</v>
      </c>
      <c r="E56" s="112">
        <f>SUM(E6:E25)+SUM(E29:E55)</f>
        <v>0</v>
      </c>
      <c r="F56" s="111">
        <f>G56+H56</f>
        <v>0</v>
      </c>
      <c r="G56" s="112">
        <f>SUM(G6:G25)+SUM(G29:G55)</f>
        <v>0</v>
      </c>
      <c r="H56" s="112">
        <f>SUM(H6:H25)+SUM(H29:H55)</f>
        <v>0</v>
      </c>
      <c r="I56" s="112">
        <f>SUM(I6:I25)+SUM(I29:I55)</f>
        <v>322</v>
      </c>
      <c r="J56" s="112"/>
    </row>
    <row r="57" spans="1:10" ht="32.450000000000003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65"/>
    </row>
    <row r="59" spans="1:10">
      <c r="B59" s="113"/>
      <c r="C59" s="113"/>
    </row>
    <row r="60" spans="1:10">
      <c r="B60" s="113"/>
      <c r="C60" s="113"/>
    </row>
    <row r="61" spans="1:10">
      <c r="B61" s="113"/>
      <c r="C61" s="113"/>
    </row>
    <row r="62" spans="1:10">
      <c r="A62" s="114"/>
      <c r="B62" s="113"/>
      <c r="C62" s="113"/>
    </row>
    <row r="63" spans="1:10">
      <c r="A63" s="114"/>
      <c r="B63" s="115"/>
      <c r="C63" s="11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69930555555555596" right="0.69930555555555596" top="0.75" bottom="0.75" header="0.3" footer="0.3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zoomScale="68" zoomScaleNormal="100" zoomScaleSheetLayoutView="68" workbookViewId="0">
      <pane xSplit="2" ySplit="4" topLeftCell="C38" activePane="bottomRight" state="frozen"/>
      <selection activeCell="A57" sqref="A57:XFD57"/>
      <selection pane="topRight" activeCell="A57" sqref="A57:XFD57"/>
      <selection pane="bottomLeft" activeCell="A57" sqref="A57:XFD57"/>
      <selection pane="bottomRight"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31.9" customHeight="1" thickBot="1">
      <c r="A2" s="301" t="s">
        <v>122</v>
      </c>
      <c r="B2" s="301"/>
      <c r="C2" s="301"/>
      <c r="D2" s="301"/>
      <c r="E2" s="301"/>
      <c r="F2" s="301"/>
      <c r="G2" s="301"/>
      <c r="H2" s="301"/>
      <c r="I2" s="301"/>
    </row>
    <row r="3" spans="1:9" ht="42.7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02" t="s">
        <v>96</v>
      </c>
      <c r="F3" s="302"/>
      <c r="G3" s="302"/>
      <c r="H3" s="302"/>
      <c r="I3" s="303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19.5" customHeight="1">
      <c r="A6" s="251" t="s">
        <v>3</v>
      </c>
      <c r="B6" s="90" t="s">
        <v>4</v>
      </c>
      <c r="C6" s="217" t="s">
        <v>183</v>
      </c>
      <c r="D6" s="146"/>
      <c r="E6" s="146"/>
      <c r="F6" s="146">
        <f>G6+H6</f>
        <v>0</v>
      </c>
      <c r="G6" s="146"/>
      <c r="H6" s="146"/>
      <c r="I6" s="146"/>
    </row>
    <row r="7" spans="1:9" ht="19.5" customHeight="1">
      <c r="A7" s="251"/>
      <c r="B7" s="20" t="s">
        <v>5</v>
      </c>
      <c r="C7" s="218" t="s">
        <v>183</v>
      </c>
      <c r="D7" s="147"/>
      <c r="E7" s="147"/>
      <c r="F7" s="147">
        <f t="shared" ref="F7:F55" si="0">G7+H7</f>
        <v>0</v>
      </c>
      <c r="G7" s="147"/>
      <c r="H7" s="147"/>
      <c r="I7" s="147"/>
    </row>
    <row r="8" spans="1:9" ht="19.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19.5" customHeight="1">
      <c r="A9" s="252"/>
      <c r="B9" s="20" t="s">
        <v>6</v>
      </c>
      <c r="C9" s="218" t="s">
        <v>184</v>
      </c>
      <c r="D9" s="147"/>
      <c r="E9" s="147"/>
      <c r="F9" s="147">
        <f t="shared" si="0"/>
        <v>0</v>
      </c>
      <c r="G9" s="147"/>
      <c r="H9" s="147"/>
      <c r="I9" s="147"/>
    </row>
    <row r="10" spans="1:9" ht="19.5" customHeight="1">
      <c r="A10" s="20" t="s">
        <v>7</v>
      </c>
      <c r="B10" s="20" t="s">
        <v>8</v>
      </c>
      <c r="C10" s="218" t="s">
        <v>183</v>
      </c>
      <c r="D10" s="147"/>
      <c r="E10" s="147"/>
      <c r="F10" s="147">
        <f t="shared" si="0"/>
        <v>0</v>
      </c>
      <c r="G10" s="147"/>
      <c r="H10" s="147"/>
      <c r="I10" s="147"/>
    </row>
    <row r="11" spans="1:9">
      <c r="A11" s="20" t="s">
        <v>9</v>
      </c>
      <c r="B11" s="20" t="s">
        <v>10</v>
      </c>
      <c r="C11" s="218" t="s">
        <v>9</v>
      </c>
      <c r="D11" s="147"/>
      <c r="E11" s="147"/>
      <c r="F11" s="147">
        <f t="shared" si="0"/>
        <v>0</v>
      </c>
      <c r="G11" s="147"/>
      <c r="H11" s="147"/>
      <c r="I11" s="147"/>
    </row>
    <row r="12" spans="1:9">
      <c r="A12" s="20" t="s">
        <v>11</v>
      </c>
      <c r="B12" s="20" t="s">
        <v>12</v>
      </c>
      <c r="C12" s="218" t="s">
        <v>11</v>
      </c>
      <c r="D12" s="147"/>
      <c r="E12" s="147"/>
      <c r="F12" s="147">
        <f t="shared" si="0"/>
        <v>0</v>
      </c>
      <c r="G12" s="147"/>
      <c r="H12" s="147"/>
      <c r="I12" s="147"/>
    </row>
    <row r="13" spans="1:9">
      <c r="A13" s="20" t="s">
        <v>13</v>
      </c>
      <c r="B13" s="20" t="s">
        <v>14</v>
      </c>
      <c r="C13" s="218" t="s">
        <v>183</v>
      </c>
      <c r="D13" s="147"/>
      <c r="E13" s="147"/>
      <c r="F13" s="147">
        <f t="shared" si="0"/>
        <v>0</v>
      </c>
      <c r="G13" s="147"/>
      <c r="H13" s="147"/>
      <c r="I13" s="147"/>
    </row>
    <row r="14" spans="1:9">
      <c r="A14" s="5" t="s">
        <v>15</v>
      </c>
      <c r="B14" s="5" t="s">
        <v>16</v>
      </c>
      <c r="C14" s="219" t="s">
        <v>183</v>
      </c>
      <c r="D14" s="147"/>
      <c r="E14" s="147"/>
      <c r="F14" s="147">
        <f t="shared" si="0"/>
        <v>0</v>
      </c>
      <c r="G14" s="147"/>
      <c r="H14" s="147"/>
      <c r="I14" s="147"/>
    </row>
    <row r="15" spans="1:9" ht="31.5">
      <c r="A15" s="20" t="s">
        <v>17</v>
      </c>
      <c r="B15" s="20" t="s">
        <v>18</v>
      </c>
      <c r="C15" s="218" t="s">
        <v>63</v>
      </c>
      <c r="D15" s="147"/>
      <c r="E15" s="147"/>
      <c r="F15" s="147">
        <f t="shared" si="0"/>
        <v>0</v>
      </c>
      <c r="G15" s="147"/>
      <c r="H15" s="147"/>
      <c r="I15" s="147"/>
    </row>
    <row r="16" spans="1:9">
      <c r="A16" s="20" t="s">
        <v>19</v>
      </c>
      <c r="B16" s="20" t="s">
        <v>20</v>
      </c>
      <c r="C16" s="218" t="s">
        <v>49</v>
      </c>
      <c r="D16" s="147"/>
      <c r="E16" s="147"/>
      <c r="F16" s="147">
        <f t="shared" si="0"/>
        <v>0</v>
      </c>
      <c r="G16" s="147"/>
      <c r="H16" s="147"/>
      <c r="I16" s="147"/>
    </row>
    <row r="17" spans="1:9" ht="24.6" customHeight="1">
      <c r="A17" s="20" t="s">
        <v>21</v>
      </c>
      <c r="B17" s="20" t="s">
        <v>22</v>
      </c>
      <c r="C17" s="218"/>
      <c r="D17" s="147"/>
      <c r="E17" s="147"/>
      <c r="F17" s="147">
        <f t="shared" si="0"/>
        <v>0</v>
      </c>
      <c r="G17" s="147"/>
      <c r="H17" s="147"/>
      <c r="I17" s="147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147"/>
      <c r="E20" s="147"/>
      <c r="F20" s="147">
        <f t="shared" si="0"/>
        <v>0</v>
      </c>
      <c r="G20" s="147"/>
      <c r="H20" s="147"/>
      <c r="I20" s="147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47"/>
      <c r="E21" s="147"/>
      <c r="F21" s="147">
        <f t="shared" si="0"/>
        <v>0</v>
      </c>
      <c r="G21" s="147"/>
      <c r="H21" s="147"/>
      <c r="I21" s="147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147"/>
      <c r="E22" s="147"/>
      <c r="F22" s="147">
        <f t="shared" si="0"/>
        <v>0</v>
      </c>
      <c r="G22" s="147"/>
      <c r="H22" s="147"/>
      <c r="I22" s="147"/>
    </row>
    <row r="23" spans="1:9" ht="32.25" customHeight="1">
      <c r="A23" s="244"/>
      <c r="B23" s="6" t="s">
        <v>31</v>
      </c>
      <c r="C23" s="220" t="s">
        <v>63</v>
      </c>
      <c r="D23" s="147"/>
      <c r="E23" s="147"/>
      <c r="F23" s="147">
        <f t="shared" si="0"/>
        <v>0</v>
      </c>
      <c r="G23" s="147"/>
      <c r="H23" s="147"/>
      <c r="I23" s="147"/>
    </row>
    <row r="24" spans="1:9" ht="31.5">
      <c r="A24" s="20" t="s">
        <v>32</v>
      </c>
      <c r="B24" s="20" t="s">
        <v>33</v>
      </c>
      <c r="C24" s="220" t="s">
        <v>185</v>
      </c>
      <c r="D24" s="147"/>
      <c r="E24" s="147"/>
      <c r="F24" s="147">
        <f t="shared" si="0"/>
        <v>0</v>
      </c>
      <c r="G24" s="147"/>
      <c r="H24" s="147"/>
      <c r="I24" s="147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47">
        <f>F26</f>
        <v>0</v>
      </c>
      <c r="E26" s="147"/>
      <c r="F26" s="147">
        <f t="shared" si="0"/>
        <v>0</v>
      </c>
      <c r="G26" s="147"/>
      <c r="H26" s="147"/>
      <c r="I26" s="147"/>
    </row>
    <row r="27" spans="1:9" ht="54" customHeight="1">
      <c r="A27" s="243"/>
      <c r="B27" s="7" t="s">
        <v>37</v>
      </c>
      <c r="C27" s="218" t="s">
        <v>183</v>
      </c>
      <c r="D27" s="147">
        <f>F27</f>
        <v>0</v>
      </c>
      <c r="E27" s="147"/>
      <c r="F27" s="147">
        <f t="shared" si="0"/>
        <v>0</v>
      </c>
      <c r="G27" s="147"/>
      <c r="H27" s="147"/>
      <c r="I27" s="147"/>
    </row>
    <row r="28" spans="1:9" ht="64.5" customHeight="1">
      <c r="A28" s="244"/>
      <c r="B28" s="7" t="s">
        <v>38</v>
      </c>
      <c r="C28" s="218" t="s">
        <v>183</v>
      </c>
      <c r="D28" s="147">
        <f>F28</f>
        <v>0</v>
      </c>
      <c r="E28" s="147"/>
      <c r="F28" s="147">
        <f t="shared" si="0"/>
        <v>0</v>
      </c>
      <c r="G28" s="147"/>
      <c r="H28" s="147"/>
      <c r="I28" s="147"/>
    </row>
    <row r="29" spans="1:9" ht="31.5">
      <c r="A29" s="256" t="s">
        <v>39</v>
      </c>
      <c r="B29" s="20" t="s">
        <v>40</v>
      </c>
      <c r="C29" s="218" t="s">
        <v>63</v>
      </c>
      <c r="D29" s="147"/>
      <c r="E29" s="147"/>
      <c r="F29" s="147">
        <f t="shared" si="0"/>
        <v>0</v>
      </c>
      <c r="G29" s="147"/>
      <c r="H29" s="147"/>
      <c r="I29" s="147"/>
    </row>
    <row r="30" spans="1:9" ht="47.25">
      <c r="A30" s="256"/>
      <c r="B30" s="20" t="s">
        <v>41</v>
      </c>
      <c r="C30" s="218" t="s">
        <v>63</v>
      </c>
      <c r="D30" s="147"/>
      <c r="E30" s="147"/>
      <c r="F30" s="147">
        <f t="shared" si="0"/>
        <v>0</v>
      </c>
      <c r="G30" s="147"/>
      <c r="H30" s="147"/>
      <c r="I30" s="147"/>
    </row>
    <row r="31" spans="1:9">
      <c r="A31" s="256"/>
      <c r="B31" s="8" t="s">
        <v>42</v>
      </c>
      <c r="C31" s="218" t="s">
        <v>183</v>
      </c>
      <c r="D31" s="147"/>
      <c r="E31" s="147"/>
      <c r="F31" s="147">
        <f t="shared" si="0"/>
        <v>0</v>
      </c>
      <c r="G31" s="147"/>
      <c r="H31" s="147"/>
      <c r="I31" s="147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47"/>
      <c r="E35" s="147"/>
      <c r="F35" s="147">
        <f t="shared" si="0"/>
        <v>0</v>
      </c>
      <c r="G35" s="147"/>
      <c r="H35" s="147"/>
      <c r="I35" s="147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147"/>
      <c r="E36" s="147"/>
      <c r="F36" s="147">
        <f t="shared" si="0"/>
        <v>0</v>
      </c>
      <c r="G36" s="147"/>
      <c r="H36" s="147"/>
      <c r="I36" s="147"/>
    </row>
    <row r="37" spans="1:9">
      <c r="A37" s="5" t="s">
        <v>49</v>
      </c>
      <c r="B37" s="5" t="s">
        <v>50</v>
      </c>
      <c r="C37" s="219" t="s">
        <v>49</v>
      </c>
      <c r="D37" s="147"/>
      <c r="E37" s="147"/>
      <c r="F37" s="147">
        <f t="shared" si="0"/>
        <v>0</v>
      </c>
      <c r="G37" s="147"/>
      <c r="H37" s="147"/>
      <c r="I37" s="147"/>
    </row>
    <row r="38" spans="1:9">
      <c r="A38" s="5" t="s">
        <v>51</v>
      </c>
      <c r="B38" s="5" t="s">
        <v>52</v>
      </c>
      <c r="C38" s="219" t="s">
        <v>51</v>
      </c>
      <c r="D38" s="147"/>
      <c r="E38" s="147"/>
      <c r="F38" s="147">
        <f t="shared" si="0"/>
        <v>0</v>
      </c>
      <c r="G38" s="147"/>
      <c r="H38" s="147"/>
      <c r="I38" s="147"/>
    </row>
    <row r="39" spans="1:9">
      <c r="A39" s="20" t="s">
        <v>53</v>
      </c>
      <c r="B39" s="20" t="s">
        <v>54</v>
      </c>
      <c r="C39" s="218" t="s">
        <v>53</v>
      </c>
      <c r="D39" s="147"/>
      <c r="E39" s="147"/>
      <c r="F39" s="147">
        <f t="shared" si="0"/>
        <v>0</v>
      </c>
      <c r="G39" s="147"/>
      <c r="H39" s="147"/>
      <c r="I39" s="147"/>
    </row>
    <row r="40" spans="1:9">
      <c r="A40" s="20" t="s">
        <v>55</v>
      </c>
      <c r="B40" s="20" t="s">
        <v>56</v>
      </c>
      <c r="C40" s="218" t="s">
        <v>55</v>
      </c>
      <c r="D40" s="147"/>
      <c r="E40" s="147"/>
      <c r="F40" s="147">
        <f t="shared" si="0"/>
        <v>0</v>
      </c>
      <c r="G40" s="147"/>
      <c r="H40" s="147"/>
      <c r="I40" s="147"/>
    </row>
    <row r="41" spans="1:9">
      <c r="A41" s="20" t="s">
        <v>57</v>
      </c>
      <c r="B41" s="20" t="s">
        <v>58</v>
      </c>
      <c r="C41" s="218" t="s">
        <v>183</v>
      </c>
      <c r="D41" s="147"/>
      <c r="E41" s="147"/>
      <c r="F41" s="147">
        <f t="shared" si="0"/>
        <v>0</v>
      </c>
      <c r="G41" s="147"/>
      <c r="H41" s="147"/>
      <c r="I41" s="147"/>
    </row>
    <row r="42" spans="1:9">
      <c r="A42" s="20" t="s">
        <v>59</v>
      </c>
      <c r="B42" s="20" t="s">
        <v>60</v>
      </c>
      <c r="C42" s="218" t="s">
        <v>183</v>
      </c>
      <c r="D42" s="147"/>
      <c r="E42" s="147"/>
      <c r="F42" s="147">
        <f t="shared" si="0"/>
        <v>0</v>
      </c>
      <c r="G42" s="147"/>
      <c r="H42" s="147"/>
      <c r="I42" s="147"/>
    </row>
    <row r="43" spans="1:9">
      <c r="A43" s="20" t="s">
        <v>61</v>
      </c>
      <c r="B43" s="20" t="s">
        <v>62</v>
      </c>
      <c r="C43" s="218" t="s">
        <v>61</v>
      </c>
      <c r="D43" s="147"/>
      <c r="E43" s="147"/>
      <c r="F43" s="147">
        <f t="shared" si="0"/>
        <v>0</v>
      </c>
      <c r="G43" s="147"/>
      <c r="H43" s="147"/>
      <c r="I43" s="147"/>
    </row>
    <row r="44" spans="1:9" ht="31.5">
      <c r="A44" s="239" t="s">
        <v>63</v>
      </c>
      <c r="B44" s="20" t="s">
        <v>64</v>
      </c>
      <c r="C44" s="218" t="s">
        <v>63</v>
      </c>
      <c r="D44" s="147"/>
      <c r="E44" s="147"/>
      <c r="F44" s="147">
        <f t="shared" si="0"/>
        <v>0</v>
      </c>
      <c r="G44" s="147"/>
      <c r="H44" s="147"/>
      <c r="I44" s="147"/>
    </row>
    <row r="45" spans="1:9" ht="31.5">
      <c r="A45" s="239"/>
      <c r="B45" s="20" t="s">
        <v>65</v>
      </c>
      <c r="C45" s="218" t="s">
        <v>63</v>
      </c>
      <c r="D45" s="147"/>
      <c r="E45" s="147"/>
      <c r="F45" s="147">
        <f t="shared" si="0"/>
        <v>0</v>
      </c>
      <c r="G45" s="147"/>
      <c r="H45" s="147"/>
      <c r="I45" s="147"/>
    </row>
    <row r="46" spans="1:9">
      <c r="A46" s="20" t="s">
        <v>66</v>
      </c>
      <c r="B46" s="20" t="s">
        <v>67</v>
      </c>
      <c r="C46" s="218" t="s">
        <v>183</v>
      </c>
      <c r="D46" s="147"/>
      <c r="E46" s="147"/>
      <c r="F46" s="147">
        <f t="shared" si="0"/>
        <v>0</v>
      </c>
      <c r="G46" s="148"/>
      <c r="H46" s="147"/>
      <c r="I46" s="147"/>
    </row>
    <row r="47" spans="1:9">
      <c r="A47" s="20" t="s">
        <v>68</v>
      </c>
      <c r="B47" s="20" t="s">
        <v>69</v>
      </c>
      <c r="C47" s="218" t="s">
        <v>68</v>
      </c>
      <c r="D47" s="147"/>
      <c r="E47" s="147"/>
      <c r="F47" s="147">
        <f t="shared" si="0"/>
        <v>0</v>
      </c>
      <c r="G47" s="147"/>
      <c r="H47" s="147"/>
      <c r="I47" s="147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47"/>
      <c r="E49" s="147"/>
      <c r="F49" s="147">
        <f t="shared" si="0"/>
        <v>0</v>
      </c>
      <c r="G49" s="147"/>
      <c r="H49" s="147"/>
      <c r="I49" s="147"/>
    </row>
    <row r="50" spans="1:10" ht="18" customHeight="1">
      <c r="A50" s="239"/>
      <c r="B50" s="207" t="s">
        <v>71</v>
      </c>
      <c r="C50" s="218" t="s">
        <v>187</v>
      </c>
      <c r="D50" s="147"/>
      <c r="E50" s="147"/>
      <c r="F50" s="147">
        <f t="shared" si="0"/>
        <v>0</v>
      </c>
      <c r="G50" s="147"/>
      <c r="H50" s="147"/>
      <c r="I50" s="147"/>
    </row>
    <row r="51" spans="1:10">
      <c r="A51" s="20" t="s">
        <v>72</v>
      </c>
      <c r="B51" s="20" t="s">
        <v>73</v>
      </c>
      <c r="C51" s="222" t="s">
        <v>72</v>
      </c>
      <c r="D51" s="147"/>
      <c r="E51" s="147"/>
      <c r="F51" s="147">
        <f t="shared" si="0"/>
        <v>0</v>
      </c>
      <c r="G51" s="147"/>
      <c r="H51" s="147"/>
      <c r="I51" s="147"/>
    </row>
    <row r="52" spans="1:10" ht="31.5">
      <c r="A52" s="12" t="s">
        <v>74</v>
      </c>
      <c r="B52" s="5" t="s">
        <v>75</v>
      </c>
      <c r="C52" s="220" t="s">
        <v>185</v>
      </c>
      <c r="D52" s="147"/>
      <c r="E52" s="147"/>
      <c r="F52" s="147">
        <f t="shared" si="0"/>
        <v>0</v>
      </c>
      <c r="G52" s="147"/>
      <c r="H52" s="147"/>
      <c r="I52" s="147"/>
    </row>
    <row r="53" spans="1:10" ht="16.5" customHeight="1">
      <c r="A53" s="20" t="s">
        <v>76</v>
      </c>
      <c r="B53" s="20" t="s">
        <v>77</v>
      </c>
      <c r="C53" s="218" t="s">
        <v>189</v>
      </c>
      <c r="D53" s="147"/>
      <c r="E53" s="147"/>
      <c r="F53" s="147">
        <f t="shared" si="0"/>
        <v>0</v>
      </c>
      <c r="G53" s="147"/>
      <c r="H53" s="147"/>
      <c r="I53" s="147"/>
    </row>
    <row r="54" spans="1:10" ht="16.5" customHeight="1">
      <c r="A54" s="20" t="s">
        <v>78</v>
      </c>
      <c r="B54" s="20" t="s">
        <v>79</v>
      </c>
      <c r="C54" s="218" t="s">
        <v>78</v>
      </c>
      <c r="D54" s="147"/>
      <c r="E54" s="147"/>
      <c r="F54" s="147">
        <f t="shared" si="0"/>
        <v>0</v>
      </c>
      <c r="G54" s="147"/>
      <c r="H54" s="147"/>
      <c r="I54" s="147"/>
    </row>
    <row r="55" spans="1:10">
      <c r="A55" s="20" t="s">
        <v>80</v>
      </c>
      <c r="B55" s="20" t="s">
        <v>81</v>
      </c>
      <c r="C55" s="223" t="s">
        <v>80</v>
      </c>
      <c r="D55" s="147"/>
      <c r="E55" s="147"/>
      <c r="F55" s="147">
        <f t="shared" si="0"/>
        <v>0</v>
      </c>
      <c r="G55" s="147"/>
      <c r="H55" s="147"/>
      <c r="I55" s="147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1">
    <mergeCell ref="A29:A31"/>
    <mergeCell ref="A44:A45"/>
    <mergeCell ref="A18:A19"/>
    <mergeCell ref="A32:A34"/>
    <mergeCell ref="A22:A23"/>
    <mergeCell ref="A6:A9"/>
    <mergeCell ref="A48:A50"/>
    <mergeCell ref="B48:B49"/>
    <mergeCell ref="B1:I1"/>
    <mergeCell ref="A2:I2"/>
    <mergeCell ref="B3:B5"/>
    <mergeCell ref="A3:A5"/>
    <mergeCell ref="D3:D5"/>
    <mergeCell ref="E3:I3"/>
    <mergeCell ref="E4:E5"/>
    <mergeCell ref="F4:H4"/>
    <mergeCell ref="B32:B34"/>
    <mergeCell ref="I4:I5"/>
    <mergeCell ref="C3:C5"/>
    <mergeCell ref="B18:B19"/>
    <mergeCell ref="A25:A28"/>
  </mergeCells>
  <pageMargins left="0.7" right="0.7" top="0.75" bottom="0.75" header="0.3" footer="0.3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K63"/>
  <sheetViews>
    <sheetView view="pageBreakPreview" topLeftCell="A25" zoomScale="60" zoomScaleNormal="78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11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11" ht="15.6" customHeight="1" thickBot="1">
      <c r="A2" s="3" t="s">
        <v>82</v>
      </c>
      <c r="B2" s="2" t="s">
        <v>85</v>
      </c>
    </row>
    <row r="3" spans="1:11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1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1" ht="31.15" customHeight="1">
      <c r="A6" s="251" t="s">
        <v>3</v>
      </c>
      <c r="B6" s="90" t="s">
        <v>4</v>
      </c>
      <c r="C6" s="217" t="s">
        <v>183</v>
      </c>
      <c r="D6" s="146"/>
      <c r="E6" s="146"/>
      <c r="F6" s="146">
        <f>G6+H6</f>
        <v>0</v>
      </c>
      <c r="G6" s="146"/>
      <c r="H6" s="146"/>
      <c r="I6" s="146"/>
    </row>
    <row r="7" spans="1:11" ht="34.15" customHeight="1">
      <c r="A7" s="251"/>
      <c r="B7" s="124" t="s">
        <v>5</v>
      </c>
      <c r="C7" s="218" t="s">
        <v>183</v>
      </c>
      <c r="D7" s="146"/>
      <c r="E7" s="146"/>
      <c r="F7" s="146"/>
      <c r="G7" s="146"/>
      <c r="H7" s="146"/>
      <c r="I7" s="146"/>
    </row>
    <row r="8" spans="1:11" ht="34.15" customHeight="1">
      <c r="A8" s="251"/>
      <c r="B8" s="7" t="s">
        <v>175</v>
      </c>
      <c r="C8" s="218" t="s">
        <v>183</v>
      </c>
      <c r="D8" s="152"/>
      <c r="E8" s="152"/>
      <c r="F8" s="152">
        <f t="shared" ref="F8:F55" si="0">G8+H8</f>
        <v>0</v>
      </c>
      <c r="G8" s="152"/>
      <c r="H8" s="152"/>
      <c r="I8" s="152"/>
    </row>
    <row r="9" spans="1:11" ht="26.45" customHeight="1">
      <c r="A9" s="252"/>
      <c r="B9" s="124" t="s">
        <v>6</v>
      </c>
      <c r="C9" s="218" t="s">
        <v>184</v>
      </c>
      <c r="D9" s="152"/>
      <c r="E9" s="152"/>
      <c r="F9" s="152">
        <f t="shared" si="0"/>
        <v>0</v>
      </c>
      <c r="G9" s="152"/>
      <c r="H9" s="152"/>
      <c r="I9" s="152"/>
    </row>
    <row r="10" spans="1:11" ht="32.450000000000003" customHeight="1">
      <c r="A10" s="124" t="s">
        <v>7</v>
      </c>
      <c r="B10" s="124" t="s">
        <v>8</v>
      </c>
      <c r="C10" s="218" t="s">
        <v>183</v>
      </c>
      <c r="D10" s="152">
        <v>95</v>
      </c>
      <c r="E10" s="152"/>
      <c r="F10" s="152">
        <f t="shared" si="0"/>
        <v>0</v>
      </c>
      <c r="G10" s="152"/>
      <c r="H10" s="152"/>
      <c r="I10" s="152"/>
    </row>
    <row r="11" spans="1:11">
      <c r="A11" s="124" t="s">
        <v>9</v>
      </c>
      <c r="B11" s="124" t="s">
        <v>10</v>
      </c>
      <c r="C11" s="218" t="s">
        <v>9</v>
      </c>
      <c r="D11" s="152">
        <v>1253</v>
      </c>
      <c r="E11" s="237">
        <v>2</v>
      </c>
      <c r="F11" s="152">
        <f t="shared" si="0"/>
        <v>0</v>
      </c>
      <c r="G11" s="152"/>
      <c r="H11" s="152"/>
      <c r="I11" s="169">
        <v>100</v>
      </c>
    </row>
    <row r="12" spans="1:11">
      <c r="A12" s="124" t="s">
        <v>11</v>
      </c>
      <c r="B12" s="124" t="s">
        <v>12</v>
      </c>
      <c r="C12" s="218" t="s">
        <v>11</v>
      </c>
      <c r="D12" s="152">
        <v>911</v>
      </c>
      <c r="E12" s="237">
        <v>568</v>
      </c>
      <c r="F12" s="152">
        <f t="shared" si="0"/>
        <v>0</v>
      </c>
      <c r="G12" s="152"/>
      <c r="H12" s="152"/>
      <c r="I12" s="169">
        <v>100</v>
      </c>
      <c r="K12" s="137"/>
    </row>
    <row r="13" spans="1:11">
      <c r="A13" s="124" t="s">
        <v>13</v>
      </c>
      <c r="B13" s="124" t="s">
        <v>14</v>
      </c>
      <c r="C13" s="218" t="s">
        <v>183</v>
      </c>
      <c r="D13" s="152"/>
      <c r="E13" s="169"/>
      <c r="F13" s="152">
        <f t="shared" si="0"/>
        <v>0</v>
      </c>
      <c r="G13" s="152"/>
      <c r="H13" s="152"/>
      <c r="I13" s="169"/>
    </row>
    <row r="14" spans="1:11">
      <c r="A14" s="5" t="s">
        <v>15</v>
      </c>
      <c r="B14" s="5" t="s">
        <v>16</v>
      </c>
      <c r="C14" s="219" t="s">
        <v>183</v>
      </c>
      <c r="D14" s="152"/>
      <c r="E14" s="169"/>
      <c r="F14" s="152">
        <f t="shared" si="0"/>
        <v>0</v>
      </c>
      <c r="G14" s="152"/>
      <c r="H14" s="152"/>
      <c r="I14" s="169"/>
    </row>
    <row r="15" spans="1:11" ht="31.5">
      <c r="A15" s="124" t="s">
        <v>17</v>
      </c>
      <c r="B15" s="124" t="s">
        <v>18</v>
      </c>
      <c r="C15" s="218" t="s">
        <v>63</v>
      </c>
      <c r="D15" s="152">
        <v>462</v>
      </c>
      <c r="E15" s="169"/>
      <c r="F15" s="152">
        <f t="shared" si="0"/>
        <v>0</v>
      </c>
      <c r="G15" s="152"/>
      <c r="H15" s="152"/>
      <c r="I15" s="169">
        <v>3</v>
      </c>
    </row>
    <row r="16" spans="1:11">
      <c r="A16" s="124" t="s">
        <v>19</v>
      </c>
      <c r="B16" s="124" t="s">
        <v>20</v>
      </c>
      <c r="C16" s="218" t="s">
        <v>49</v>
      </c>
      <c r="D16" s="152">
        <v>391</v>
      </c>
      <c r="E16" s="169">
        <v>380</v>
      </c>
      <c r="F16" s="152">
        <f t="shared" si="0"/>
        <v>0</v>
      </c>
      <c r="G16" s="152"/>
      <c r="H16" s="152"/>
      <c r="I16" s="169">
        <f>60</f>
        <v>60</v>
      </c>
    </row>
    <row r="17" spans="1:9" ht="24.6" customHeight="1">
      <c r="A17" s="124" t="s">
        <v>21</v>
      </c>
      <c r="B17" s="124" t="s">
        <v>22</v>
      </c>
      <c r="C17" s="218"/>
      <c r="D17" s="152">
        <v>846</v>
      </c>
      <c r="E17" s="169"/>
      <c r="F17" s="152">
        <f t="shared" si="0"/>
        <v>0</v>
      </c>
      <c r="G17" s="152"/>
      <c r="H17" s="152"/>
      <c r="I17" s="169">
        <v>9</v>
      </c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124" t="s">
        <v>25</v>
      </c>
      <c r="B20" s="124" t="s">
        <v>26</v>
      </c>
      <c r="C20" s="218" t="s">
        <v>55</v>
      </c>
      <c r="D20" s="152">
        <v>439</v>
      </c>
      <c r="E20" s="152"/>
      <c r="F20" s="152">
        <f t="shared" si="0"/>
        <v>0</v>
      </c>
      <c r="G20" s="152"/>
      <c r="H20" s="152"/>
      <c r="I20" s="169">
        <v>15</v>
      </c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2"/>
      <c r="E21" s="152"/>
      <c r="F21" s="152">
        <f t="shared" si="0"/>
        <v>0</v>
      </c>
      <c r="G21" s="152"/>
      <c r="H21" s="152"/>
      <c r="I21" s="169"/>
    </row>
    <row r="22" spans="1:9" ht="16.149999999999999" customHeight="1">
      <c r="A22" s="242" t="s">
        <v>29</v>
      </c>
      <c r="B22" s="124" t="s">
        <v>30</v>
      </c>
      <c r="C22" s="218" t="s">
        <v>183</v>
      </c>
      <c r="D22" s="152">
        <v>1300</v>
      </c>
      <c r="E22" s="152"/>
      <c r="F22" s="152">
        <f t="shared" si="0"/>
        <v>0</v>
      </c>
      <c r="G22" s="152"/>
      <c r="H22" s="152"/>
      <c r="I22" s="169">
        <v>600</v>
      </c>
    </row>
    <row r="23" spans="1:9" ht="43.9" customHeight="1">
      <c r="A23" s="244"/>
      <c r="B23" s="6" t="s">
        <v>31</v>
      </c>
      <c r="C23" s="220" t="s">
        <v>63</v>
      </c>
      <c r="D23" s="152">
        <v>1603</v>
      </c>
      <c r="E23" s="152"/>
      <c r="F23" s="152">
        <f t="shared" si="0"/>
        <v>0</v>
      </c>
      <c r="G23" s="152"/>
      <c r="H23" s="152"/>
      <c r="I23" s="210">
        <v>1136</v>
      </c>
    </row>
    <row r="24" spans="1:9" ht="31.5">
      <c r="A24" s="124" t="s">
        <v>32</v>
      </c>
      <c r="B24" s="124" t="s">
        <v>33</v>
      </c>
      <c r="C24" s="220" t="s">
        <v>185</v>
      </c>
      <c r="D24" s="152">
        <v>1008</v>
      </c>
      <c r="E24" s="152">
        <v>2</v>
      </c>
      <c r="F24" s="152">
        <f t="shared" si="0"/>
        <v>0</v>
      </c>
      <c r="G24" s="152"/>
      <c r="H24" s="152"/>
      <c r="I24" s="169">
        <v>18</v>
      </c>
    </row>
    <row r="25" spans="1:9">
      <c r="A25" s="242" t="s">
        <v>34</v>
      </c>
      <c r="B25" s="12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69"/>
    </row>
    <row r="27" spans="1:9" ht="83.45" customHeight="1">
      <c r="A27" s="243"/>
      <c r="B27" s="7" t="s">
        <v>37</v>
      </c>
      <c r="C27" s="218" t="s">
        <v>183</v>
      </c>
      <c r="D27" s="152">
        <f>F27</f>
        <v>0</v>
      </c>
      <c r="E27" s="152"/>
      <c r="F27" s="152">
        <f t="shared" si="0"/>
        <v>0</v>
      </c>
      <c r="G27" s="152"/>
      <c r="H27" s="152"/>
      <c r="I27" s="169"/>
    </row>
    <row r="28" spans="1:9" ht="78.75">
      <c r="A28" s="244"/>
      <c r="B28" s="7" t="s">
        <v>38</v>
      </c>
      <c r="C28" s="218" t="s">
        <v>183</v>
      </c>
      <c r="D28" s="152">
        <f>F28</f>
        <v>0</v>
      </c>
      <c r="E28" s="152"/>
      <c r="F28" s="152">
        <f t="shared" si="0"/>
        <v>0</v>
      </c>
      <c r="G28" s="152"/>
      <c r="H28" s="152"/>
      <c r="I28" s="169"/>
    </row>
    <row r="29" spans="1:9" ht="42" customHeight="1">
      <c r="A29" s="256" t="s">
        <v>39</v>
      </c>
      <c r="B29" s="124" t="s">
        <v>40</v>
      </c>
      <c r="C29" s="218" t="s">
        <v>63</v>
      </c>
      <c r="D29" s="152">
        <v>893</v>
      </c>
      <c r="E29" s="169"/>
      <c r="F29" s="152">
        <f t="shared" si="0"/>
        <v>0</v>
      </c>
      <c r="G29" s="152"/>
      <c r="H29" s="152"/>
      <c r="I29" s="169"/>
    </row>
    <row r="30" spans="1:9" ht="47.25">
      <c r="A30" s="256"/>
      <c r="B30" s="124" t="s">
        <v>41</v>
      </c>
      <c r="C30" s="218" t="s">
        <v>63</v>
      </c>
      <c r="D30" s="152">
        <v>1308</v>
      </c>
      <c r="E30" s="169"/>
      <c r="F30" s="152">
        <f t="shared" si="0"/>
        <v>0</v>
      </c>
      <c r="G30" s="152"/>
      <c r="H30" s="152"/>
      <c r="I30" s="169">
        <v>4</v>
      </c>
    </row>
    <row r="31" spans="1:9">
      <c r="A31" s="256"/>
      <c r="B31" s="8" t="s">
        <v>42</v>
      </c>
      <c r="C31" s="218" t="s">
        <v>183</v>
      </c>
      <c r="D31" s="152">
        <v>525</v>
      </c>
      <c r="E31" s="169"/>
      <c r="F31" s="152">
        <f t="shared" si="0"/>
        <v>0</v>
      </c>
      <c r="G31" s="152"/>
      <c r="H31" s="152"/>
      <c r="I31" s="169"/>
    </row>
    <row r="32" spans="1:9">
      <c r="A32" s="253" t="s">
        <v>43</v>
      </c>
      <c r="B32" s="253" t="s">
        <v>44</v>
      </c>
      <c r="C32" s="218" t="s">
        <v>43</v>
      </c>
      <c r="D32" s="169">
        <v>1362</v>
      </c>
      <c r="E32" s="169"/>
      <c r="F32" s="169">
        <f t="shared" si="0"/>
        <v>0</v>
      </c>
      <c r="G32" s="169"/>
      <c r="H32" s="169"/>
      <c r="I32" s="210">
        <v>228</v>
      </c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69"/>
    </row>
    <row r="36" spans="1:9" ht="16.149999999999999" customHeight="1">
      <c r="A36" s="124" t="s">
        <v>47</v>
      </c>
      <c r="B36" s="124" t="s">
        <v>48</v>
      </c>
      <c r="C36" s="218" t="s">
        <v>183</v>
      </c>
      <c r="D36" s="152">
        <v>586</v>
      </c>
      <c r="E36" s="152"/>
      <c r="F36" s="152">
        <f t="shared" si="0"/>
        <v>0</v>
      </c>
      <c r="G36" s="152"/>
      <c r="H36" s="152"/>
      <c r="I36" s="169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69"/>
    </row>
    <row r="38" spans="1:9">
      <c r="A38" s="5" t="s">
        <v>51</v>
      </c>
      <c r="B38" s="5" t="s">
        <v>52</v>
      </c>
      <c r="C38" s="219" t="s">
        <v>51</v>
      </c>
      <c r="D38" s="152">
        <v>2704</v>
      </c>
      <c r="E38" s="152"/>
      <c r="F38" s="152">
        <f t="shared" si="0"/>
        <v>0</v>
      </c>
      <c r="G38" s="152"/>
      <c r="H38" s="152"/>
      <c r="I38" s="169">
        <v>80</v>
      </c>
    </row>
    <row r="39" spans="1:9">
      <c r="A39" s="124" t="s">
        <v>53</v>
      </c>
      <c r="B39" s="124" t="s">
        <v>54</v>
      </c>
      <c r="C39" s="218" t="s">
        <v>53</v>
      </c>
      <c r="D39" s="198">
        <v>4582</v>
      </c>
      <c r="E39" s="152"/>
      <c r="F39" s="152">
        <f t="shared" si="0"/>
        <v>0</v>
      </c>
      <c r="G39" s="152"/>
      <c r="H39" s="152"/>
      <c r="I39" s="169">
        <v>539</v>
      </c>
    </row>
    <row r="40" spans="1:9">
      <c r="A40" s="124" t="s">
        <v>55</v>
      </c>
      <c r="B40" s="124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69"/>
    </row>
    <row r="41" spans="1:9">
      <c r="A41" s="124" t="s">
        <v>57</v>
      </c>
      <c r="B41" s="124" t="s">
        <v>58</v>
      </c>
      <c r="C41" s="218" t="s">
        <v>183</v>
      </c>
      <c r="D41" s="152">
        <v>794</v>
      </c>
      <c r="E41" s="152"/>
      <c r="F41" s="152">
        <f t="shared" si="0"/>
        <v>0</v>
      </c>
      <c r="G41" s="152"/>
      <c r="H41" s="152"/>
      <c r="I41" s="169"/>
    </row>
    <row r="42" spans="1:9">
      <c r="A42" s="124" t="s">
        <v>59</v>
      </c>
      <c r="B42" s="124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69"/>
    </row>
    <row r="43" spans="1:9">
      <c r="A43" s="124" t="s">
        <v>61</v>
      </c>
      <c r="B43" s="124" t="s">
        <v>62</v>
      </c>
      <c r="C43" s="218" t="s">
        <v>61</v>
      </c>
      <c r="D43" s="152">
        <v>969</v>
      </c>
      <c r="E43" s="152"/>
      <c r="F43" s="152">
        <f t="shared" si="0"/>
        <v>0</v>
      </c>
      <c r="G43" s="152"/>
      <c r="H43" s="152"/>
      <c r="I43" s="169">
        <v>40</v>
      </c>
    </row>
    <row r="44" spans="1:9" ht="31.5">
      <c r="A44" s="239" t="s">
        <v>63</v>
      </c>
      <c r="B44" s="124" t="s">
        <v>64</v>
      </c>
      <c r="C44" s="218" t="s">
        <v>63</v>
      </c>
      <c r="D44" s="152">
        <v>659</v>
      </c>
      <c r="E44" s="152"/>
      <c r="F44" s="152">
        <f t="shared" si="0"/>
        <v>0</v>
      </c>
      <c r="G44" s="152"/>
      <c r="H44" s="152"/>
      <c r="I44" s="210">
        <v>267</v>
      </c>
    </row>
    <row r="45" spans="1:9" ht="31.5">
      <c r="A45" s="239"/>
      <c r="B45" s="124" t="s">
        <v>65</v>
      </c>
      <c r="C45" s="218" t="s">
        <v>63</v>
      </c>
      <c r="D45" s="152">
        <v>909</v>
      </c>
      <c r="E45" s="152"/>
      <c r="F45" s="152">
        <f t="shared" si="0"/>
        <v>0</v>
      </c>
      <c r="G45" s="152"/>
      <c r="H45" s="152"/>
      <c r="I45" s="169"/>
    </row>
    <row r="46" spans="1:9">
      <c r="A46" s="124" t="s">
        <v>66</v>
      </c>
      <c r="B46" s="124" t="s">
        <v>67</v>
      </c>
      <c r="C46" s="218" t="s">
        <v>183</v>
      </c>
      <c r="D46" s="152"/>
      <c r="E46" s="152"/>
      <c r="F46" s="152">
        <f t="shared" si="0"/>
        <v>0</v>
      </c>
      <c r="G46" s="151"/>
      <c r="H46" s="152"/>
      <c r="I46" s="169"/>
    </row>
    <row r="47" spans="1:9">
      <c r="A47" s="124" t="s">
        <v>68</v>
      </c>
      <c r="B47" s="124" t="s">
        <v>69</v>
      </c>
      <c r="C47" s="218" t="s">
        <v>68</v>
      </c>
      <c r="D47" s="152">
        <v>414</v>
      </c>
      <c r="E47" s="152">
        <v>5</v>
      </c>
      <c r="F47" s="152">
        <f t="shared" si="0"/>
        <v>0</v>
      </c>
      <c r="G47" s="152"/>
      <c r="H47" s="152"/>
      <c r="I47" s="210">
        <v>22</v>
      </c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69"/>
    </row>
    <row r="49" spans="1:10" ht="15" customHeight="1">
      <c r="A49" s="239"/>
      <c r="B49" s="241"/>
      <c r="C49" s="218" t="s">
        <v>43</v>
      </c>
      <c r="D49" s="152">
        <v>474</v>
      </c>
      <c r="E49" s="152"/>
      <c r="F49" s="152">
        <f t="shared" si="0"/>
        <v>0</v>
      </c>
      <c r="G49" s="152"/>
      <c r="H49" s="152"/>
      <c r="I49" s="169"/>
    </row>
    <row r="50" spans="1:10" ht="18" customHeight="1">
      <c r="A50" s="239"/>
      <c r="B50" s="207" t="s">
        <v>71</v>
      </c>
      <c r="C50" s="218" t="s">
        <v>187</v>
      </c>
      <c r="D50" s="152"/>
      <c r="E50" s="152"/>
      <c r="F50" s="152">
        <f t="shared" si="0"/>
        <v>0</v>
      </c>
      <c r="G50" s="152"/>
      <c r="H50" s="152"/>
      <c r="I50" s="169"/>
    </row>
    <row r="51" spans="1:10">
      <c r="A51" s="124" t="s">
        <v>72</v>
      </c>
      <c r="B51" s="124" t="s">
        <v>73</v>
      </c>
      <c r="C51" s="222" t="s">
        <v>72</v>
      </c>
      <c r="D51" s="152">
        <v>1706</v>
      </c>
      <c r="E51" s="152">
        <v>10</v>
      </c>
      <c r="F51" s="152">
        <f t="shared" si="0"/>
        <v>0</v>
      </c>
      <c r="G51" s="152"/>
      <c r="H51" s="152"/>
      <c r="I51" s="169">
        <v>188</v>
      </c>
    </row>
    <row r="52" spans="1:10" ht="31.5">
      <c r="A52" s="12" t="s">
        <v>74</v>
      </c>
      <c r="B52" s="5" t="s">
        <v>75</v>
      </c>
      <c r="C52" s="220" t="s">
        <v>185</v>
      </c>
      <c r="D52" s="152">
        <v>1341</v>
      </c>
      <c r="E52" s="152"/>
      <c r="F52" s="152">
        <f t="shared" si="0"/>
        <v>0</v>
      </c>
      <c r="G52" s="152"/>
      <c r="H52" s="152"/>
      <c r="I52" s="169">
        <v>3</v>
      </c>
    </row>
    <row r="53" spans="1:10" ht="19.899999999999999" customHeight="1">
      <c r="A53" s="124" t="s">
        <v>76</v>
      </c>
      <c r="B53" s="124" t="s">
        <v>77</v>
      </c>
      <c r="C53" s="218" t="s">
        <v>189</v>
      </c>
      <c r="D53" s="152">
        <v>66</v>
      </c>
      <c r="E53" s="152"/>
      <c r="F53" s="152">
        <f t="shared" si="0"/>
        <v>0</v>
      </c>
      <c r="G53" s="152"/>
      <c r="H53" s="152"/>
      <c r="I53" s="169">
        <v>0</v>
      </c>
    </row>
    <row r="54" spans="1:10" ht="19.899999999999999" customHeight="1">
      <c r="A54" s="124" t="s">
        <v>78</v>
      </c>
      <c r="B54" s="124" t="s">
        <v>79</v>
      </c>
      <c r="C54" s="218" t="s">
        <v>78</v>
      </c>
      <c r="D54" s="152">
        <v>832</v>
      </c>
      <c r="E54" s="152"/>
      <c r="F54" s="152">
        <f t="shared" si="0"/>
        <v>0</v>
      </c>
      <c r="G54" s="152"/>
      <c r="H54" s="152"/>
      <c r="I54" s="152"/>
    </row>
    <row r="55" spans="1:10">
      <c r="A55" s="124" t="s">
        <v>80</v>
      </c>
      <c r="B55" s="124" t="s">
        <v>81</v>
      </c>
      <c r="C55" s="223" t="s">
        <v>80</v>
      </c>
      <c r="D55" s="152">
        <v>860</v>
      </c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29292</v>
      </c>
      <c r="E56" s="15">
        <f>SUM(E6:E25)+SUM(E29:E55)</f>
        <v>967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3412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A6:A9"/>
    <mergeCell ref="A22:A23"/>
    <mergeCell ref="A44:A45"/>
    <mergeCell ref="A32:A34"/>
    <mergeCell ref="A29:A31"/>
    <mergeCell ref="A25:A28"/>
    <mergeCell ref="B32:B34"/>
    <mergeCell ref="A48:A50"/>
    <mergeCell ref="B48:B49"/>
    <mergeCell ref="A18:A19"/>
    <mergeCell ref="B18:B19"/>
    <mergeCell ref="B1:I1"/>
    <mergeCell ref="A3:A5"/>
    <mergeCell ref="B3:B5"/>
    <mergeCell ref="D3:D5"/>
    <mergeCell ref="E4:E5"/>
    <mergeCell ref="E3:I3"/>
    <mergeCell ref="F4:H4"/>
    <mergeCell ref="I4:I5"/>
    <mergeCell ref="C3:C5"/>
  </mergeCells>
  <pageMargins left="0.7" right="0.7" top="0.75" bottom="0.75" header="0.3" footer="0.3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topLeftCell="A34" zoomScale="65" zoomScaleNormal="65" workbookViewId="0">
      <selection activeCell="A57" sqref="A57:XFD57"/>
    </sheetView>
  </sheetViews>
  <sheetFormatPr defaultRowHeight="15.75"/>
  <cols>
    <col min="1" max="1" width="30.855468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140625" customWidth="1"/>
    <col min="232" max="232" width="11" customWidth="1"/>
    <col min="240" max="241" width="10.85546875" customWidth="1"/>
    <col min="243" max="243" width="11.5703125" customWidth="1"/>
    <col min="244" max="244" width="13.85546875" customWidth="1"/>
    <col min="245" max="248" width="9.140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123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35" customHeight="1">
      <c r="A6" s="251" t="s">
        <v>3</v>
      </c>
      <c r="B6" s="90" t="s">
        <v>4</v>
      </c>
      <c r="C6" s="217" t="s">
        <v>183</v>
      </c>
      <c r="D6" s="177"/>
      <c r="E6" s="177"/>
      <c r="F6" s="177">
        <f>G6+H6</f>
        <v>0</v>
      </c>
      <c r="G6" s="177"/>
      <c r="H6" s="177"/>
      <c r="I6" s="177"/>
    </row>
    <row r="7" spans="1:9" ht="34.35" customHeight="1">
      <c r="A7" s="251"/>
      <c r="B7" s="98" t="s">
        <v>5</v>
      </c>
      <c r="C7" s="218" t="s">
        <v>183</v>
      </c>
      <c r="D7" s="175"/>
      <c r="E7" s="175"/>
      <c r="F7" s="175">
        <f t="shared" ref="F7:F55" si="0">G7+H7</f>
        <v>0</v>
      </c>
      <c r="G7" s="175"/>
      <c r="H7" s="175"/>
      <c r="I7" s="175"/>
    </row>
    <row r="8" spans="1:9" ht="34.35" customHeight="1">
      <c r="A8" s="251"/>
      <c r="B8" s="7" t="s">
        <v>175</v>
      </c>
      <c r="C8" s="218" t="s">
        <v>183</v>
      </c>
      <c r="D8" s="175"/>
      <c r="E8" s="175"/>
      <c r="F8" s="175">
        <f t="shared" si="0"/>
        <v>0</v>
      </c>
      <c r="G8" s="175"/>
      <c r="H8" s="175"/>
      <c r="I8" s="175"/>
    </row>
    <row r="9" spans="1:9" ht="26.45" customHeight="1">
      <c r="A9" s="252"/>
      <c r="B9" s="98" t="s">
        <v>6</v>
      </c>
      <c r="C9" s="218" t="s">
        <v>184</v>
      </c>
      <c r="D9" s="175"/>
      <c r="E9" s="175"/>
      <c r="F9" s="175">
        <f t="shared" si="0"/>
        <v>0</v>
      </c>
      <c r="G9" s="175"/>
      <c r="H9" s="175"/>
      <c r="I9" s="175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75"/>
      <c r="E10" s="175"/>
      <c r="F10" s="175">
        <f t="shared" si="0"/>
        <v>0</v>
      </c>
      <c r="G10" s="175"/>
      <c r="H10" s="175"/>
      <c r="I10" s="175"/>
    </row>
    <row r="11" spans="1:9">
      <c r="A11" s="98" t="s">
        <v>9</v>
      </c>
      <c r="B11" s="98" t="s">
        <v>10</v>
      </c>
      <c r="C11" s="218" t="s">
        <v>9</v>
      </c>
      <c r="D11" s="175"/>
      <c r="E11" s="175"/>
      <c r="F11" s="175">
        <f t="shared" si="0"/>
        <v>0</v>
      </c>
      <c r="G11" s="175"/>
      <c r="H11" s="175"/>
      <c r="I11" s="175"/>
    </row>
    <row r="12" spans="1:9">
      <c r="A12" s="98" t="s">
        <v>11</v>
      </c>
      <c r="B12" s="98" t="s">
        <v>12</v>
      </c>
      <c r="C12" s="218" t="s">
        <v>11</v>
      </c>
      <c r="D12" s="175"/>
      <c r="E12" s="175"/>
      <c r="F12" s="175">
        <f t="shared" si="0"/>
        <v>0</v>
      </c>
      <c r="G12" s="175"/>
      <c r="H12" s="175"/>
      <c r="I12" s="175"/>
    </row>
    <row r="13" spans="1:9">
      <c r="A13" s="98" t="s">
        <v>13</v>
      </c>
      <c r="B13" s="98" t="s">
        <v>14</v>
      </c>
      <c r="C13" s="218" t="s">
        <v>183</v>
      </c>
      <c r="D13" s="175"/>
      <c r="E13" s="175"/>
      <c r="F13" s="175">
        <f t="shared" si="0"/>
        <v>0</v>
      </c>
      <c r="G13" s="175"/>
      <c r="H13" s="175"/>
      <c r="I13" s="175"/>
    </row>
    <row r="14" spans="1:9">
      <c r="A14" s="5" t="s">
        <v>15</v>
      </c>
      <c r="B14" s="5" t="s">
        <v>16</v>
      </c>
      <c r="C14" s="219" t="s">
        <v>183</v>
      </c>
      <c r="D14" s="175"/>
      <c r="E14" s="175"/>
      <c r="F14" s="175">
        <f t="shared" si="0"/>
        <v>0</v>
      </c>
      <c r="G14" s="175"/>
      <c r="H14" s="175"/>
      <c r="I14" s="175"/>
    </row>
    <row r="15" spans="1:9" ht="31.5">
      <c r="A15" s="98" t="s">
        <v>17</v>
      </c>
      <c r="B15" s="98" t="s">
        <v>18</v>
      </c>
      <c r="C15" s="218" t="s">
        <v>63</v>
      </c>
      <c r="D15" s="175"/>
      <c r="E15" s="175"/>
      <c r="F15" s="175">
        <f t="shared" si="0"/>
        <v>0</v>
      </c>
      <c r="G15" s="175"/>
      <c r="H15" s="175"/>
      <c r="I15" s="175"/>
    </row>
    <row r="16" spans="1:9">
      <c r="A16" s="98" t="s">
        <v>19</v>
      </c>
      <c r="B16" s="98" t="s">
        <v>20</v>
      </c>
      <c r="C16" s="218" t="s">
        <v>49</v>
      </c>
      <c r="D16" s="175"/>
      <c r="E16" s="175"/>
      <c r="F16" s="175">
        <f t="shared" si="0"/>
        <v>0</v>
      </c>
      <c r="G16" s="175"/>
      <c r="H16" s="175"/>
      <c r="I16" s="175"/>
    </row>
    <row r="17" spans="1:9" ht="24.6" customHeight="1">
      <c r="A17" s="98" t="s">
        <v>21</v>
      </c>
      <c r="B17" s="98" t="s">
        <v>22</v>
      </c>
      <c r="C17" s="218"/>
      <c r="D17" s="175"/>
      <c r="E17" s="175"/>
      <c r="F17" s="175">
        <f t="shared" si="0"/>
        <v>0</v>
      </c>
      <c r="G17" s="175"/>
      <c r="H17" s="175"/>
      <c r="I17" s="175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75"/>
      <c r="E20" s="175"/>
      <c r="F20" s="175">
        <f t="shared" si="0"/>
        <v>0</v>
      </c>
      <c r="G20" s="175"/>
      <c r="H20" s="175"/>
      <c r="I20" s="175"/>
    </row>
    <row r="21" spans="1:9" ht="16.350000000000001" customHeight="1">
      <c r="A21" s="5" t="s">
        <v>27</v>
      </c>
      <c r="B21" s="5" t="s">
        <v>28</v>
      </c>
      <c r="C21" s="219" t="s">
        <v>183</v>
      </c>
      <c r="D21" s="210">
        <v>1109</v>
      </c>
      <c r="E21" s="175"/>
      <c r="F21" s="175">
        <f t="shared" si="0"/>
        <v>0</v>
      </c>
      <c r="G21" s="175"/>
      <c r="H21" s="175"/>
      <c r="I21" s="175"/>
    </row>
    <row r="22" spans="1:9" ht="16.350000000000001" customHeight="1">
      <c r="A22" s="242" t="s">
        <v>29</v>
      </c>
      <c r="B22" s="98" t="s">
        <v>30</v>
      </c>
      <c r="C22" s="218" t="s">
        <v>183</v>
      </c>
      <c r="D22" s="211">
        <v>2498</v>
      </c>
      <c r="E22" s="175"/>
      <c r="F22" s="175">
        <f t="shared" si="0"/>
        <v>0</v>
      </c>
      <c r="G22" s="175"/>
      <c r="H22" s="175"/>
      <c r="I22" s="175"/>
    </row>
    <row r="23" spans="1:9" ht="43.7" customHeight="1">
      <c r="A23" s="244"/>
      <c r="B23" s="6" t="s">
        <v>31</v>
      </c>
      <c r="C23" s="220" t="s">
        <v>63</v>
      </c>
      <c r="D23" s="211">
        <v>1463</v>
      </c>
      <c r="E23" s="175"/>
      <c r="F23" s="175">
        <f t="shared" si="0"/>
        <v>0</v>
      </c>
      <c r="G23" s="175"/>
      <c r="H23" s="175"/>
      <c r="I23" s="175"/>
    </row>
    <row r="24" spans="1:9" ht="31.5">
      <c r="A24" s="98" t="s">
        <v>32</v>
      </c>
      <c r="B24" s="98" t="s">
        <v>33</v>
      </c>
      <c r="C24" s="220" t="s">
        <v>185</v>
      </c>
      <c r="D24" s="175"/>
      <c r="E24" s="175"/>
      <c r="F24" s="175">
        <f t="shared" si="0"/>
        <v>0</v>
      </c>
      <c r="G24" s="175"/>
      <c r="H24" s="175"/>
      <c r="I24" s="175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779</v>
      </c>
      <c r="E25" s="154">
        <f>E26+E27+E28</f>
        <v>0</v>
      </c>
      <c r="F25" s="175">
        <f t="shared" si="0"/>
        <v>779</v>
      </c>
      <c r="G25" s="154">
        <f>G26+G27+G28</f>
        <v>779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75">
        <f>F26</f>
        <v>779</v>
      </c>
      <c r="E26" s="175"/>
      <c r="F26" s="175">
        <f t="shared" si="0"/>
        <v>779</v>
      </c>
      <c r="G26" s="175">
        <v>779</v>
      </c>
      <c r="H26" s="175"/>
      <c r="I26" s="175"/>
    </row>
    <row r="27" spans="1:9" ht="83.45" customHeight="1">
      <c r="A27" s="243"/>
      <c r="B27" s="7" t="s">
        <v>37</v>
      </c>
      <c r="C27" s="218" t="s">
        <v>183</v>
      </c>
      <c r="D27" s="175">
        <f>F27</f>
        <v>0</v>
      </c>
      <c r="E27" s="175"/>
      <c r="F27" s="175">
        <f t="shared" si="0"/>
        <v>0</v>
      </c>
      <c r="G27" s="175"/>
      <c r="H27" s="175"/>
      <c r="I27" s="175"/>
    </row>
    <row r="28" spans="1:9" ht="78.75">
      <c r="A28" s="244"/>
      <c r="B28" s="7" t="s">
        <v>38</v>
      </c>
      <c r="C28" s="218" t="s">
        <v>183</v>
      </c>
      <c r="D28" s="175">
        <f>F28</f>
        <v>0</v>
      </c>
      <c r="E28" s="175"/>
      <c r="F28" s="175">
        <f t="shared" si="0"/>
        <v>0</v>
      </c>
      <c r="G28" s="175"/>
      <c r="H28" s="175"/>
      <c r="I28" s="175"/>
    </row>
    <row r="29" spans="1:9" ht="31.5">
      <c r="A29" s="256" t="s">
        <v>39</v>
      </c>
      <c r="B29" s="98" t="s">
        <v>40</v>
      </c>
      <c r="C29" s="218" t="s">
        <v>63</v>
      </c>
      <c r="D29" s="175"/>
      <c r="E29" s="175"/>
      <c r="F29" s="175">
        <f t="shared" si="0"/>
        <v>0</v>
      </c>
      <c r="G29" s="175"/>
      <c r="H29" s="175"/>
      <c r="I29" s="175"/>
    </row>
    <row r="30" spans="1:9" ht="47.25">
      <c r="A30" s="256"/>
      <c r="B30" s="98" t="s">
        <v>41</v>
      </c>
      <c r="C30" s="218" t="s">
        <v>63</v>
      </c>
      <c r="D30" s="175"/>
      <c r="E30" s="175"/>
      <c r="F30" s="175">
        <f t="shared" si="0"/>
        <v>0</v>
      </c>
      <c r="G30" s="175"/>
      <c r="H30" s="175"/>
      <c r="I30" s="175"/>
    </row>
    <row r="31" spans="1:9">
      <c r="A31" s="256"/>
      <c r="B31" s="8" t="s">
        <v>42</v>
      </c>
      <c r="C31" s="218" t="s">
        <v>183</v>
      </c>
      <c r="D31" s="175"/>
      <c r="E31" s="175"/>
      <c r="F31" s="175">
        <f t="shared" si="0"/>
        <v>0</v>
      </c>
      <c r="G31" s="175"/>
      <c r="H31" s="175"/>
      <c r="I31" s="175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175"/>
      <c r="F35" s="175">
        <f t="shared" si="0"/>
        <v>0</v>
      </c>
      <c r="G35" s="175"/>
      <c r="H35" s="175"/>
      <c r="I35" s="175"/>
    </row>
    <row r="36" spans="1:9" ht="16.350000000000001" customHeight="1">
      <c r="A36" s="98" t="s">
        <v>47</v>
      </c>
      <c r="B36" s="98" t="s">
        <v>48</v>
      </c>
      <c r="C36" s="218" t="s">
        <v>183</v>
      </c>
      <c r="D36" s="175"/>
      <c r="E36" s="175"/>
      <c r="F36" s="175">
        <f t="shared" si="0"/>
        <v>0</v>
      </c>
      <c r="G36" s="175"/>
      <c r="H36" s="175"/>
      <c r="I36" s="175"/>
    </row>
    <row r="37" spans="1:9">
      <c r="A37" s="5" t="s">
        <v>49</v>
      </c>
      <c r="B37" s="5" t="s">
        <v>50</v>
      </c>
      <c r="C37" s="219" t="s">
        <v>49</v>
      </c>
      <c r="D37" s="175"/>
      <c r="E37" s="175"/>
      <c r="F37" s="175">
        <f t="shared" si="0"/>
        <v>0</v>
      </c>
      <c r="G37" s="175"/>
      <c r="H37" s="175"/>
      <c r="I37" s="175"/>
    </row>
    <row r="38" spans="1:9">
      <c r="A38" s="5" t="s">
        <v>51</v>
      </c>
      <c r="B38" s="5" t="s">
        <v>52</v>
      </c>
      <c r="C38" s="219" t="s">
        <v>51</v>
      </c>
      <c r="D38" s="175"/>
      <c r="E38" s="175"/>
      <c r="F38" s="175">
        <f t="shared" si="0"/>
        <v>0</v>
      </c>
      <c r="G38" s="175"/>
      <c r="H38" s="175"/>
      <c r="I38" s="175"/>
    </row>
    <row r="39" spans="1:9">
      <c r="A39" s="98" t="s">
        <v>53</v>
      </c>
      <c r="B39" s="98" t="s">
        <v>54</v>
      </c>
      <c r="C39" s="218" t="s">
        <v>53</v>
      </c>
      <c r="D39" s="175"/>
      <c r="E39" s="175"/>
      <c r="F39" s="175">
        <f t="shared" si="0"/>
        <v>0</v>
      </c>
      <c r="G39" s="175"/>
      <c r="H39" s="175"/>
      <c r="I39" s="175"/>
    </row>
    <row r="40" spans="1:9">
      <c r="A40" s="98" t="s">
        <v>55</v>
      </c>
      <c r="B40" s="98" t="s">
        <v>56</v>
      </c>
      <c r="C40" s="218" t="s">
        <v>55</v>
      </c>
      <c r="D40" s="175"/>
      <c r="E40" s="175"/>
      <c r="F40" s="175">
        <f t="shared" si="0"/>
        <v>0</v>
      </c>
      <c r="G40" s="175"/>
      <c r="H40" s="175"/>
      <c r="I40" s="175"/>
    </row>
    <row r="41" spans="1:9">
      <c r="A41" s="98" t="s">
        <v>57</v>
      </c>
      <c r="B41" s="98" t="s">
        <v>58</v>
      </c>
      <c r="C41" s="218" t="s">
        <v>183</v>
      </c>
      <c r="D41" s="175"/>
      <c r="E41" s="175"/>
      <c r="F41" s="175">
        <f t="shared" si="0"/>
        <v>0</v>
      </c>
      <c r="G41" s="175"/>
      <c r="H41" s="175"/>
      <c r="I41" s="175"/>
    </row>
    <row r="42" spans="1:9">
      <c r="A42" s="98" t="s">
        <v>59</v>
      </c>
      <c r="B42" s="98" t="s">
        <v>60</v>
      </c>
      <c r="C42" s="218" t="s">
        <v>183</v>
      </c>
      <c r="D42" s="175"/>
      <c r="E42" s="175"/>
      <c r="F42" s="175">
        <f t="shared" si="0"/>
        <v>0</v>
      </c>
      <c r="G42" s="175"/>
      <c r="H42" s="175"/>
      <c r="I42" s="175"/>
    </row>
    <row r="43" spans="1:9">
      <c r="A43" s="98" t="s">
        <v>61</v>
      </c>
      <c r="B43" s="98" t="s">
        <v>62</v>
      </c>
      <c r="C43" s="218" t="s">
        <v>61</v>
      </c>
      <c r="D43" s="175"/>
      <c r="E43" s="175"/>
      <c r="F43" s="175">
        <f t="shared" si="0"/>
        <v>0</v>
      </c>
      <c r="G43" s="175"/>
      <c r="H43" s="175"/>
      <c r="I43" s="175"/>
    </row>
    <row r="44" spans="1:9" ht="31.5">
      <c r="A44" s="239" t="s">
        <v>63</v>
      </c>
      <c r="B44" s="98" t="s">
        <v>64</v>
      </c>
      <c r="C44" s="218" t="s">
        <v>63</v>
      </c>
      <c r="D44" s="175"/>
      <c r="E44" s="175"/>
      <c r="F44" s="175">
        <f t="shared" si="0"/>
        <v>0</v>
      </c>
      <c r="G44" s="175"/>
      <c r="H44" s="175"/>
      <c r="I44" s="175"/>
    </row>
    <row r="45" spans="1:9" ht="31.5">
      <c r="A45" s="239"/>
      <c r="B45" s="98" t="s">
        <v>65</v>
      </c>
      <c r="C45" s="218" t="s">
        <v>63</v>
      </c>
      <c r="D45" s="175"/>
      <c r="E45" s="175"/>
      <c r="F45" s="175">
        <f t="shared" si="0"/>
        <v>0</v>
      </c>
      <c r="G45" s="175"/>
      <c r="H45" s="175"/>
      <c r="I45" s="175"/>
    </row>
    <row r="46" spans="1:9">
      <c r="A46" s="98" t="s">
        <v>66</v>
      </c>
      <c r="B46" s="98" t="s">
        <v>67</v>
      </c>
      <c r="C46" s="218" t="s">
        <v>183</v>
      </c>
      <c r="D46" s="175"/>
      <c r="E46" s="175"/>
      <c r="F46" s="175">
        <f t="shared" si="0"/>
        <v>0</v>
      </c>
      <c r="G46" s="176"/>
      <c r="H46" s="175"/>
      <c r="I46" s="175"/>
    </row>
    <row r="47" spans="1:9">
      <c r="A47" s="98" t="s">
        <v>68</v>
      </c>
      <c r="B47" s="98" t="s">
        <v>69</v>
      </c>
      <c r="C47" s="218" t="s">
        <v>68</v>
      </c>
      <c r="D47" s="175"/>
      <c r="E47" s="175"/>
      <c r="F47" s="175">
        <f t="shared" si="0"/>
        <v>0</v>
      </c>
      <c r="G47" s="175"/>
      <c r="H47" s="175"/>
      <c r="I47" s="175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175"/>
      <c r="F49" s="175">
        <f t="shared" si="0"/>
        <v>0</v>
      </c>
      <c r="G49" s="175"/>
      <c r="H49" s="175"/>
      <c r="I49" s="175"/>
    </row>
    <row r="50" spans="1:10" ht="18" customHeight="1">
      <c r="A50" s="239"/>
      <c r="B50" s="207" t="s">
        <v>71</v>
      </c>
      <c r="C50" s="218" t="s">
        <v>187</v>
      </c>
      <c r="D50" s="175"/>
      <c r="E50" s="175"/>
      <c r="F50" s="175">
        <f t="shared" si="0"/>
        <v>0</v>
      </c>
      <c r="G50" s="175"/>
      <c r="H50" s="175"/>
      <c r="I50" s="175"/>
    </row>
    <row r="51" spans="1:10">
      <c r="A51" s="98" t="s">
        <v>72</v>
      </c>
      <c r="B51" s="98" t="s">
        <v>73</v>
      </c>
      <c r="C51" s="222" t="s">
        <v>72</v>
      </c>
      <c r="D51" s="175"/>
      <c r="E51" s="175"/>
      <c r="F51" s="175">
        <f t="shared" si="0"/>
        <v>0</v>
      </c>
      <c r="G51" s="175"/>
      <c r="H51" s="175"/>
      <c r="I51" s="175"/>
    </row>
    <row r="52" spans="1:10" ht="31.5">
      <c r="A52" s="12" t="s">
        <v>74</v>
      </c>
      <c r="B52" s="5" t="s">
        <v>75</v>
      </c>
      <c r="C52" s="220" t="s">
        <v>185</v>
      </c>
      <c r="D52" s="175"/>
      <c r="E52" s="175"/>
      <c r="F52" s="175">
        <f t="shared" si="0"/>
        <v>0</v>
      </c>
      <c r="G52" s="175"/>
      <c r="H52" s="175"/>
      <c r="I52" s="175"/>
    </row>
    <row r="53" spans="1:10" ht="19.7" customHeight="1">
      <c r="A53" s="98" t="s">
        <v>76</v>
      </c>
      <c r="B53" s="98" t="s">
        <v>77</v>
      </c>
      <c r="C53" s="218" t="s">
        <v>189</v>
      </c>
      <c r="D53" s="175"/>
      <c r="E53" s="175"/>
      <c r="F53" s="175">
        <f t="shared" si="0"/>
        <v>0</v>
      </c>
      <c r="G53" s="175"/>
      <c r="H53" s="175"/>
      <c r="I53" s="175"/>
    </row>
    <row r="54" spans="1:10" ht="19.7" customHeight="1">
      <c r="A54" s="98" t="s">
        <v>78</v>
      </c>
      <c r="B54" s="98" t="s">
        <v>79</v>
      </c>
      <c r="C54" s="218" t="s">
        <v>78</v>
      </c>
      <c r="D54" s="175"/>
      <c r="E54" s="175"/>
      <c r="F54" s="175">
        <f t="shared" si="0"/>
        <v>0</v>
      </c>
      <c r="G54" s="175"/>
      <c r="H54" s="175"/>
      <c r="I54" s="175"/>
    </row>
    <row r="55" spans="1:10">
      <c r="A55" s="98" t="s">
        <v>80</v>
      </c>
      <c r="B55" s="98" t="s">
        <v>81</v>
      </c>
      <c r="C55" s="223" t="s">
        <v>80</v>
      </c>
      <c r="D55" s="175"/>
      <c r="E55" s="175"/>
      <c r="F55" s="175">
        <f t="shared" si="0"/>
        <v>0</v>
      </c>
      <c r="G55" s="175"/>
      <c r="H55" s="175"/>
      <c r="I55" s="175"/>
    </row>
    <row r="56" spans="1:10" ht="31.5">
      <c r="A56" s="21" t="s">
        <v>0</v>
      </c>
      <c r="B56" s="13"/>
      <c r="C56" s="224"/>
      <c r="D56" s="15">
        <f>D6+D7+SUM(D9:D25)+SUM(D29:D55)</f>
        <v>5849</v>
      </c>
      <c r="E56" s="15">
        <f>SUM(E6:E25)+SUM(E29:E55)</f>
        <v>0</v>
      </c>
      <c r="F56" s="14">
        <f>G56+H56</f>
        <v>779</v>
      </c>
      <c r="G56" s="15">
        <f>SUM(G6:G25)+SUM(G29:G55)</f>
        <v>779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5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124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6"/>
      <c r="E6" s="146"/>
      <c r="F6" s="146">
        <f>G6+H6</f>
        <v>0</v>
      </c>
      <c r="G6" s="146"/>
      <c r="H6" s="146"/>
      <c r="I6" s="146"/>
    </row>
    <row r="7" spans="1:9" ht="34.15" customHeight="1">
      <c r="A7" s="251"/>
      <c r="B7" s="98" t="s">
        <v>5</v>
      </c>
      <c r="C7" s="218" t="s">
        <v>183</v>
      </c>
      <c r="D7" s="152"/>
      <c r="E7" s="152"/>
      <c r="F7" s="152">
        <f t="shared" ref="F7:F55" si="0">G7+H7</f>
        <v>0</v>
      </c>
      <c r="G7" s="152"/>
      <c r="H7" s="152"/>
      <c r="I7" s="152"/>
    </row>
    <row r="8" spans="1:9" ht="34.15" customHeight="1">
      <c r="A8" s="251"/>
      <c r="B8" s="7" t="s">
        <v>175</v>
      </c>
      <c r="C8" s="218" t="s">
        <v>183</v>
      </c>
      <c r="D8" s="152"/>
      <c r="E8" s="152"/>
      <c r="F8" s="152"/>
      <c r="G8" s="152"/>
      <c r="H8" s="152"/>
      <c r="I8" s="152"/>
    </row>
    <row r="9" spans="1:9" ht="26.45" customHeight="1">
      <c r="A9" s="252"/>
      <c r="B9" s="98" t="s">
        <v>6</v>
      </c>
      <c r="C9" s="218" t="s">
        <v>184</v>
      </c>
      <c r="D9" s="152"/>
      <c r="E9" s="152"/>
      <c r="F9" s="152">
        <f t="shared" si="0"/>
        <v>0</v>
      </c>
      <c r="G9" s="152"/>
      <c r="H9" s="152"/>
      <c r="I9" s="152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52"/>
      <c r="E10" s="152"/>
      <c r="F10" s="152">
        <f t="shared" si="0"/>
        <v>0</v>
      </c>
      <c r="G10" s="152"/>
      <c r="H10" s="152"/>
      <c r="I10" s="152"/>
    </row>
    <row r="11" spans="1:9">
      <c r="A11" s="98" t="s">
        <v>9</v>
      </c>
      <c r="B11" s="98" t="s">
        <v>10</v>
      </c>
      <c r="C11" s="218" t="s">
        <v>9</v>
      </c>
      <c r="D11" s="152"/>
      <c r="E11" s="152"/>
      <c r="F11" s="152">
        <f t="shared" si="0"/>
        <v>0</v>
      </c>
      <c r="G11" s="152"/>
      <c r="H11" s="152"/>
      <c r="I11" s="152"/>
    </row>
    <row r="12" spans="1:9">
      <c r="A12" s="98" t="s">
        <v>11</v>
      </c>
      <c r="B12" s="98" t="s">
        <v>12</v>
      </c>
      <c r="C12" s="218" t="s">
        <v>11</v>
      </c>
      <c r="D12" s="152"/>
      <c r="E12" s="152"/>
      <c r="F12" s="152">
        <f t="shared" si="0"/>
        <v>0</v>
      </c>
      <c r="G12" s="152"/>
      <c r="H12" s="152"/>
      <c r="I12" s="152"/>
    </row>
    <row r="13" spans="1:9">
      <c r="A13" s="98" t="s">
        <v>13</v>
      </c>
      <c r="B13" s="98" t="s">
        <v>14</v>
      </c>
      <c r="C13" s="218" t="s">
        <v>183</v>
      </c>
      <c r="D13" s="194">
        <v>373</v>
      </c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52"/>
      <c r="E14" s="152"/>
      <c r="F14" s="152">
        <f t="shared" si="0"/>
        <v>0</v>
      </c>
      <c r="G14" s="152"/>
      <c r="H14" s="152"/>
      <c r="I14" s="152"/>
    </row>
    <row r="15" spans="1:9" ht="31.5">
      <c r="A15" s="98" t="s">
        <v>17</v>
      </c>
      <c r="B15" s="98" t="s">
        <v>18</v>
      </c>
      <c r="C15" s="218" t="s">
        <v>63</v>
      </c>
      <c r="D15" s="152"/>
      <c r="E15" s="152"/>
      <c r="F15" s="152">
        <f t="shared" si="0"/>
        <v>0</v>
      </c>
      <c r="G15" s="152"/>
      <c r="H15" s="152"/>
      <c r="I15" s="152"/>
    </row>
    <row r="16" spans="1:9">
      <c r="A16" s="98" t="s">
        <v>19</v>
      </c>
      <c r="B16" s="98" t="s">
        <v>20</v>
      </c>
      <c r="C16" s="218" t="s">
        <v>49</v>
      </c>
      <c r="D16" s="152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98" t="s">
        <v>21</v>
      </c>
      <c r="B17" s="98" t="s">
        <v>22</v>
      </c>
      <c r="C17" s="218"/>
      <c r="D17" s="152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52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2"/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52"/>
      <c r="E22" s="152"/>
      <c r="F22" s="152">
        <f t="shared" si="0"/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52"/>
      <c r="E23" s="152"/>
      <c r="F23" s="152">
        <f t="shared" si="0"/>
        <v>0</v>
      </c>
      <c r="G23" s="152"/>
      <c r="H23" s="152"/>
      <c r="I23" s="152"/>
    </row>
    <row r="24" spans="1:9" ht="31.5">
      <c r="A24" s="98" t="s">
        <v>32</v>
      </c>
      <c r="B24" s="98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916</v>
      </c>
      <c r="E25" s="154">
        <f>E26+E27+E28</f>
        <v>0</v>
      </c>
      <c r="F25" s="175">
        <f t="shared" si="0"/>
        <v>916</v>
      </c>
      <c r="G25" s="154">
        <v>916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45" customHeight="1">
      <c r="A27" s="243"/>
      <c r="B27" s="7" t="s">
        <v>37</v>
      </c>
      <c r="C27" s="218" t="s">
        <v>183</v>
      </c>
      <c r="D27" s="152">
        <f>F27</f>
        <v>0</v>
      </c>
      <c r="E27" s="152"/>
      <c r="F27" s="152">
        <f t="shared" si="0"/>
        <v>0</v>
      </c>
      <c r="G27" s="152"/>
      <c r="H27" s="152"/>
      <c r="I27" s="152"/>
    </row>
    <row r="28" spans="1:9" ht="78.75">
      <c r="A28" s="244"/>
      <c r="B28" s="7" t="s">
        <v>38</v>
      </c>
      <c r="C28" s="218" t="s">
        <v>183</v>
      </c>
      <c r="D28" s="152">
        <f>F28</f>
        <v>916</v>
      </c>
      <c r="E28" s="152"/>
      <c r="F28" s="152">
        <f t="shared" si="0"/>
        <v>916</v>
      </c>
      <c r="G28" s="152">
        <v>916</v>
      </c>
      <c r="H28" s="152"/>
      <c r="I28" s="152"/>
    </row>
    <row r="29" spans="1:9" ht="31.5">
      <c r="A29" s="256" t="s">
        <v>39</v>
      </c>
      <c r="B29" s="98" t="s">
        <v>40</v>
      </c>
      <c r="C29" s="218" t="s">
        <v>63</v>
      </c>
      <c r="D29" s="152">
        <v>588</v>
      </c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98" t="s">
        <v>41</v>
      </c>
      <c r="C30" s="218" t="s">
        <v>63</v>
      </c>
      <c r="D30" s="152">
        <v>0</v>
      </c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52"/>
      <c r="E37" s="152"/>
      <c r="F37" s="152">
        <f t="shared" si="0"/>
        <v>0</v>
      </c>
      <c r="G37" s="152"/>
      <c r="H37" s="152"/>
      <c r="I37" s="152"/>
    </row>
    <row r="38" spans="1:9">
      <c r="A38" s="5" t="s">
        <v>51</v>
      </c>
      <c r="B38" s="5" t="s">
        <v>52</v>
      </c>
      <c r="C38" s="219" t="s">
        <v>51</v>
      </c>
      <c r="D38" s="152"/>
      <c r="E38" s="152"/>
      <c r="F38" s="152">
        <f t="shared" si="0"/>
        <v>0</v>
      </c>
      <c r="G38" s="152"/>
      <c r="H38" s="152"/>
      <c r="I38" s="152"/>
    </row>
    <row r="39" spans="1:9">
      <c r="A39" s="98" t="s">
        <v>53</v>
      </c>
      <c r="B39" s="98" t="s">
        <v>54</v>
      </c>
      <c r="C39" s="218" t="s">
        <v>53</v>
      </c>
      <c r="D39" s="152"/>
      <c r="E39" s="152"/>
      <c r="F39" s="152">
        <f t="shared" si="0"/>
        <v>0</v>
      </c>
      <c r="G39" s="152"/>
      <c r="H39" s="152"/>
      <c r="I39" s="152"/>
    </row>
    <row r="40" spans="1:9">
      <c r="A40" s="98" t="s">
        <v>55</v>
      </c>
      <c r="B40" s="98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52"/>
    </row>
    <row r="41" spans="1:9">
      <c r="A41" s="98" t="s">
        <v>57</v>
      </c>
      <c r="B41" s="98" t="s">
        <v>58</v>
      </c>
      <c r="C41" s="218" t="s">
        <v>183</v>
      </c>
      <c r="D41" s="152"/>
      <c r="E41" s="152"/>
      <c r="F41" s="152">
        <f t="shared" si="0"/>
        <v>0</v>
      </c>
      <c r="G41" s="152"/>
      <c r="H41" s="152"/>
      <c r="I41" s="152"/>
    </row>
    <row r="42" spans="1:9">
      <c r="A42" s="98" t="s">
        <v>59</v>
      </c>
      <c r="B42" s="98" t="s">
        <v>60</v>
      </c>
      <c r="C42" s="218" t="s">
        <v>183</v>
      </c>
      <c r="D42" s="152"/>
      <c r="E42" s="152"/>
      <c r="F42" s="152">
        <f t="shared" si="0"/>
        <v>0</v>
      </c>
      <c r="G42" s="152"/>
      <c r="H42" s="152"/>
      <c r="I42" s="152"/>
    </row>
    <row r="43" spans="1:9">
      <c r="A43" s="98" t="s">
        <v>61</v>
      </c>
      <c r="B43" s="98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98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98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98" t="s">
        <v>66</v>
      </c>
      <c r="B46" s="98" t="s">
        <v>67</v>
      </c>
      <c r="C46" s="218" t="s">
        <v>183</v>
      </c>
      <c r="D46" s="152">
        <v>481</v>
      </c>
      <c r="E46" s="152"/>
      <c r="F46" s="152">
        <f t="shared" si="0"/>
        <v>0</v>
      </c>
      <c r="G46" s="151"/>
      <c r="H46" s="152"/>
      <c r="I46" s="152"/>
    </row>
    <row r="47" spans="1:9">
      <c r="A47" s="98" t="s">
        <v>68</v>
      </c>
      <c r="B47" s="98" t="s">
        <v>69</v>
      </c>
      <c r="C47" s="218" t="s">
        <v>68</v>
      </c>
      <c r="D47" s="152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98">
        <v>3040</v>
      </c>
      <c r="E49" s="152"/>
      <c r="F49" s="152">
        <f t="shared" si="0"/>
        <v>0</v>
      </c>
      <c r="G49" s="152"/>
      <c r="H49" s="152"/>
      <c r="I49" s="152">
        <v>193</v>
      </c>
    </row>
    <row r="50" spans="1:10" ht="18" customHeight="1">
      <c r="A50" s="239"/>
      <c r="B50" s="207" t="s">
        <v>71</v>
      </c>
      <c r="C50" s="218" t="s">
        <v>187</v>
      </c>
      <c r="D50" s="152">
        <v>1100</v>
      </c>
      <c r="E50" s="152"/>
      <c r="F50" s="152">
        <f t="shared" si="0"/>
        <v>0</v>
      </c>
      <c r="G50" s="152"/>
      <c r="H50" s="152"/>
      <c r="I50" s="152">
        <v>200</v>
      </c>
    </row>
    <row r="51" spans="1:10">
      <c r="A51" s="98" t="s">
        <v>72</v>
      </c>
      <c r="B51" s="98" t="s">
        <v>73</v>
      </c>
      <c r="C51" s="222" t="s">
        <v>72</v>
      </c>
      <c r="D51" s="152"/>
      <c r="E51" s="152"/>
      <c r="F51" s="152">
        <f t="shared" si="0"/>
        <v>0</v>
      </c>
      <c r="G51" s="152"/>
      <c r="H51" s="152"/>
      <c r="I51" s="152"/>
    </row>
    <row r="52" spans="1:10" ht="31.5">
      <c r="A52" s="12" t="s">
        <v>74</v>
      </c>
      <c r="B52" s="5" t="s">
        <v>75</v>
      </c>
      <c r="C52" s="220" t="s">
        <v>185</v>
      </c>
      <c r="D52" s="152"/>
      <c r="E52" s="152"/>
      <c r="F52" s="152">
        <f t="shared" si="0"/>
        <v>0</v>
      </c>
      <c r="G52" s="152"/>
      <c r="H52" s="152"/>
      <c r="I52" s="152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52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52"/>
      <c r="E54" s="152"/>
      <c r="F54" s="152">
        <f t="shared" si="0"/>
        <v>0</v>
      </c>
      <c r="G54" s="152"/>
      <c r="H54" s="152"/>
      <c r="I54" s="152"/>
    </row>
    <row r="55" spans="1:10">
      <c r="A55" s="98" t="s">
        <v>80</v>
      </c>
      <c r="B55" s="98" t="s">
        <v>81</v>
      </c>
      <c r="C55" s="223" t="s">
        <v>80</v>
      </c>
      <c r="D55" s="152"/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6498</v>
      </c>
      <c r="E56" s="15">
        <f>SUM(E6:E25)+SUM(E29:E55)</f>
        <v>0</v>
      </c>
      <c r="F56" s="14">
        <f>G56+H56</f>
        <v>916</v>
      </c>
      <c r="G56" s="15">
        <f>SUM(G6:G25)+SUM(G29:G55)</f>
        <v>916</v>
      </c>
      <c r="H56" s="15">
        <f>SUM(H6:H25)+SUM(H29:H55)</f>
        <v>0</v>
      </c>
      <c r="I56" s="15">
        <f>SUM(I6:I25)+SUM(I29:I55)</f>
        <v>393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125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65"/>
      <c r="E6" s="165"/>
      <c r="F6" s="165">
        <f>G6+H6</f>
        <v>0</v>
      </c>
      <c r="G6" s="165"/>
      <c r="H6" s="165"/>
      <c r="I6" s="165"/>
    </row>
    <row r="7" spans="1:9" ht="34.15" customHeight="1">
      <c r="A7" s="251"/>
      <c r="B7" s="98" t="s">
        <v>5</v>
      </c>
      <c r="C7" s="218" t="s">
        <v>183</v>
      </c>
      <c r="D7" s="165"/>
      <c r="E7" s="165"/>
      <c r="F7" s="165">
        <f>G7+H7</f>
        <v>0</v>
      </c>
      <c r="G7" s="165"/>
      <c r="H7" s="165"/>
      <c r="I7" s="165"/>
    </row>
    <row r="8" spans="1:9" ht="34.15" customHeight="1">
      <c r="A8" s="251"/>
      <c r="B8" s="7" t="s">
        <v>175</v>
      </c>
      <c r="C8" s="218" t="s">
        <v>183</v>
      </c>
      <c r="D8" s="152"/>
      <c r="E8" s="152"/>
      <c r="F8" s="152">
        <f t="shared" ref="F8:F55" si="0">G8+H8</f>
        <v>0</v>
      </c>
      <c r="G8" s="152"/>
      <c r="H8" s="152"/>
      <c r="I8" s="152"/>
    </row>
    <row r="9" spans="1:9" ht="26.45" customHeight="1">
      <c r="A9" s="252"/>
      <c r="B9" s="98" t="s">
        <v>6</v>
      </c>
      <c r="C9" s="218" t="s">
        <v>184</v>
      </c>
      <c r="D9" s="152"/>
      <c r="E9" s="152"/>
      <c r="F9" s="152">
        <f t="shared" si="0"/>
        <v>0</v>
      </c>
      <c r="G9" s="152"/>
      <c r="H9" s="152"/>
      <c r="I9" s="152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152"/>
      <c r="E10" s="152"/>
      <c r="F10" s="152">
        <f t="shared" si="0"/>
        <v>0</v>
      </c>
      <c r="G10" s="152"/>
      <c r="H10" s="152"/>
      <c r="I10" s="152"/>
    </row>
    <row r="11" spans="1:9">
      <c r="A11" s="98" t="s">
        <v>9</v>
      </c>
      <c r="B11" s="98" t="s">
        <v>10</v>
      </c>
      <c r="C11" s="218" t="s">
        <v>9</v>
      </c>
      <c r="D11" s="152"/>
      <c r="E11" s="152"/>
      <c r="F11" s="152">
        <f t="shared" si="0"/>
        <v>0</v>
      </c>
      <c r="G11" s="152"/>
      <c r="H11" s="152"/>
      <c r="I11" s="152"/>
    </row>
    <row r="12" spans="1:9">
      <c r="A12" s="98" t="s">
        <v>11</v>
      </c>
      <c r="B12" s="98" t="s">
        <v>12</v>
      </c>
      <c r="C12" s="218" t="s">
        <v>11</v>
      </c>
      <c r="D12" s="152"/>
      <c r="E12" s="152"/>
      <c r="F12" s="152">
        <f t="shared" si="0"/>
        <v>0</v>
      </c>
      <c r="G12" s="152"/>
      <c r="H12" s="152"/>
      <c r="I12" s="152"/>
    </row>
    <row r="13" spans="1:9">
      <c r="A13" s="98" t="s">
        <v>13</v>
      </c>
      <c r="B13" s="98" t="s">
        <v>14</v>
      </c>
      <c r="C13" s="218" t="s">
        <v>183</v>
      </c>
      <c r="D13" s="152"/>
      <c r="E13" s="152"/>
      <c r="F13" s="152">
        <f t="shared" si="0"/>
        <v>0</v>
      </c>
      <c r="G13" s="152"/>
      <c r="H13" s="152"/>
      <c r="I13" s="152"/>
    </row>
    <row r="14" spans="1:9">
      <c r="A14" s="5" t="s">
        <v>15</v>
      </c>
      <c r="B14" s="5" t="s">
        <v>16</v>
      </c>
      <c r="C14" s="219" t="s">
        <v>183</v>
      </c>
      <c r="D14" s="152"/>
      <c r="E14" s="152"/>
      <c r="F14" s="152">
        <f t="shared" si="0"/>
        <v>0</v>
      </c>
      <c r="G14" s="152"/>
      <c r="H14" s="152"/>
      <c r="I14" s="152"/>
    </row>
    <row r="15" spans="1:9" ht="31.5">
      <c r="A15" s="98" t="s">
        <v>17</v>
      </c>
      <c r="B15" s="98" t="s">
        <v>18</v>
      </c>
      <c r="C15" s="218" t="s">
        <v>63</v>
      </c>
      <c r="D15" s="152"/>
      <c r="E15" s="152"/>
      <c r="F15" s="152">
        <f t="shared" si="0"/>
        <v>0</v>
      </c>
      <c r="G15" s="152"/>
      <c r="H15" s="152"/>
      <c r="I15" s="152"/>
    </row>
    <row r="16" spans="1:9">
      <c r="A16" s="98" t="s">
        <v>19</v>
      </c>
      <c r="B16" s="98" t="s">
        <v>20</v>
      </c>
      <c r="C16" s="218" t="s">
        <v>49</v>
      </c>
      <c r="D16" s="152"/>
      <c r="E16" s="152"/>
      <c r="F16" s="152">
        <f t="shared" si="0"/>
        <v>0</v>
      </c>
      <c r="G16" s="152"/>
      <c r="H16" s="152"/>
      <c r="I16" s="152"/>
    </row>
    <row r="17" spans="1:9" ht="24.6" customHeight="1">
      <c r="A17" s="98" t="s">
        <v>21</v>
      </c>
      <c r="B17" s="98" t="s">
        <v>22</v>
      </c>
      <c r="C17" s="218"/>
      <c r="D17" s="152"/>
      <c r="E17" s="152"/>
      <c r="F17" s="152">
        <f t="shared" si="0"/>
        <v>0</v>
      </c>
      <c r="G17" s="152"/>
      <c r="H17" s="152"/>
      <c r="I17" s="152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152"/>
      <c r="E20" s="152"/>
      <c r="F20" s="152">
        <f t="shared" si="0"/>
        <v>0</v>
      </c>
      <c r="G20" s="152"/>
      <c r="H20" s="152"/>
      <c r="I20" s="152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52"/>
      <c r="E21" s="152"/>
      <c r="F21" s="152">
        <f t="shared" si="0"/>
        <v>0</v>
      </c>
      <c r="G21" s="152"/>
      <c r="H21" s="152"/>
      <c r="I21" s="152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152"/>
      <c r="E22" s="152"/>
      <c r="F22" s="152">
        <f t="shared" si="0"/>
        <v>0</v>
      </c>
      <c r="G22" s="152"/>
      <c r="H22" s="152"/>
      <c r="I22" s="152"/>
    </row>
    <row r="23" spans="1:9" ht="43.9" customHeight="1">
      <c r="A23" s="244"/>
      <c r="B23" s="6" t="s">
        <v>31</v>
      </c>
      <c r="C23" s="220" t="s">
        <v>63</v>
      </c>
      <c r="D23" s="152"/>
      <c r="E23" s="152"/>
      <c r="F23" s="152">
        <f t="shared" si="0"/>
        <v>0</v>
      </c>
      <c r="G23" s="152"/>
      <c r="H23" s="152"/>
      <c r="I23" s="152"/>
    </row>
    <row r="24" spans="1:9" ht="31.5">
      <c r="A24" s="98" t="s">
        <v>32</v>
      </c>
      <c r="B24" s="98" t="s">
        <v>33</v>
      </c>
      <c r="C24" s="220" t="s">
        <v>185</v>
      </c>
      <c r="D24" s="152"/>
      <c r="E24" s="152"/>
      <c r="F24" s="152">
        <f t="shared" si="0"/>
        <v>0</v>
      </c>
      <c r="G24" s="152"/>
      <c r="H24" s="152"/>
      <c r="I24" s="152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52">
        <f>F26</f>
        <v>0</v>
      </c>
      <c r="E26" s="152"/>
      <c r="F26" s="152">
        <f t="shared" si="0"/>
        <v>0</v>
      </c>
      <c r="G26" s="152"/>
      <c r="H26" s="152"/>
      <c r="I26" s="152"/>
    </row>
    <row r="27" spans="1:9" ht="83.45" customHeight="1">
      <c r="A27" s="243"/>
      <c r="B27" s="7" t="s">
        <v>37</v>
      </c>
      <c r="C27" s="218" t="s">
        <v>183</v>
      </c>
      <c r="D27" s="152">
        <f>F27</f>
        <v>0</v>
      </c>
      <c r="E27" s="152"/>
      <c r="F27" s="152">
        <f t="shared" si="0"/>
        <v>0</v>
      </c>
      <c r="G27" s="152"/>
      <c r="H27" s="152"/>
      <c r="I27" s="152"/>
    </row>
    <row r="28" spans="1:9" ht="78.75">
      <c r="A28" s="244"/>
      <c r="B28" s="7" t="s">
        <v>38</v>
      </c>
      <c r="C28" s="218" t="s">
        <v>183</v>
      </c>
      <c r="D28" s="152">
        <f>F28</f>
        <v>0</v>
      </c>
      <c r="E28" s="152"/>
      <c r="F28" s="152">
        <f t="shared" si="0"/>
        <v>0</v>
      </c>
      <c r="G28" s="152"/>
      <c r="H28" s="152"/>
      <c r="I28" s="152"/>
    </row>
    <row r="29" spans="1:9" ht="31.5">
      <c r="A29" s="256" t="s">
        <v>39</v>
      </c>
      <c r="B29" s="98" t="s">
        <v>40</v>
      </c>
      <c r="C29" s="218" t="s">
        <v>63</v>
      </c>
      <c r="D29" s="152"/>
      <c r="E29" s="152"/>
      <c r="F29" s="152">
        <f t="shared" si="0"/>
        <v>0</v>
      </c>
      <c r="G29" s="152"/>
      <c r="H29" s="152"/>
      <c r="I29" s="152"/>
    </row>
    <row r="30" spans="1:9" ht="47.25">
      <c r="A30" s="256"/>
      <c r="B30" s="98" t="s">
        <v>41</v>
      </c>
      <c r="C30" s="218" t="s">
        <v>63</v>
      </c>
      <c r="D30" s="152"/>
      <c r="E30" s="152"/>
      <c r="F30" s="152">
        <f t="shared" si="0"/>
        <v>0</v>
      </c>
      <c r="G30" s="152"/>
      <c r="H30" s="152"/>
      <c r="I30" s="152"/>
    </row>
    <row r="31" spans="1:9">
      <c r="A31" s="256"/>
      <c r="B31" s="8" t="s">
        <v>42</v>
      </c>
      <c r="C31" s="218" t="s">
        <v>183</v>
      </c>
      <c r="D31" s="152"/>
      <c r="E31" s="152"/>
      <c r="F31" s="152">
        <f t="shared" si="0"/>
        <v>0</v>
      </c>
      <c r="G31" s="152"/>
      <c r="H31" s="152"/>
      <c r="I31" s="152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52"/>
      <c r="E35" s="152"/>
      <c r="F35" s="152">
        <f t="shared" si="0"/>
        <v>0</v>
      </c>
      <c r="G35" s="152"/>
      <c r="H35" s="152"/>
      <c r="I35" s="152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152"/>
      <c r="E36" s="152"/>
      <c r="F36" s="152">
        <f t="shared" si="0"/>
        <v>0</v>
      </c>
      <c r="G36" s="152"/>
      <c r="H36" s="152"/>
      <c r="I36" s="152"/>
    </row>
    <row r="37" spans="1:9">
      <c r="A37" s="5" t="s">
        <v>49</v>
      </c>
      <c r="B37" s="5" t="s">
        <v>50</v>
      </c>
      <c r="C37" s="219" t="s">
        <v>49</v>
      </c>
      <c r="D37" s="175">
        <v>9015</v>
      </c>
      <c r="E37" s="175">
        <v>7621</v>
      </c>
      <c r="F37" s="152">
        <f t="shared" si="0"/>
        <v>0</v>
      </c>
      <c r="G37" s="152"/>
      <c r="H37" s="152"/>
      <c r="I37" s="169">
        <v>270</v>
      </c>
    </row>
    <row r="38" spans="1:9">
      <c r="A38" s="5" t="s">
        <v>51</v>
      </c>
      <c r="B38" s="5" t="s">
        <v>52</v>
      </c>
      <c r="C38" s="219" t="s">
        <v>51</v>
      </c>
      <c r="D38" s="152"/>
      <c r="E38" s="152"/>
      <c r="F38" s="152">
        <f t="shared" si="0"/>
        <v>0</v>
      </c>
      <c r="G38" s="152"/>
      <c r="H38" s="152"/>
      <c r="I38" s="152"/>
    </row>
    <row r="39" spans="1:9">
      <c r="A39" s="98" t="s">
        <v>53</v>
      </c>
      <c r="B39" s="98" t="s">
        <v>54</v>
      </c>
      <c r="C39" s="218" t="s">
        <v>53</v>
      </c>
      <c r="D39" s="152"/>
      <c r="E39" s="152"/>
      <c r="F39" s="152">
        <f t="shared" si="0"/>
        <v>0</v>
      </c>
      <c r="G39" s="152"/>
      <c r="H39" s="152"/>
      <c r="I39" s="152"/>
    </row>
    <row r="40" spans="1:9">
      <c r="A40" s="98" t="s">
        <v>55</v>
      </c>
      <c r="B40" s="98" t="s">
        <v>56</v>
      </c>
      <c r="C40" s="218" t="s">
        <v>55</v>
      </c>
      <c r="D40" s="152"/>
      <c r="E40" s="152"/>
      <c r="F40" s="152">
        <f t="shared" si="0"/>
        <v>0</v>
      </c>
      <c r="G40" s="152"/>
      <c r="H40" s="152"/>
      <c r="I40" s="152"/>
    </row>
    <row r="41" spans="1:9">
      <c r="A41" s="98" t="s">
        <v>57</v>
      </c>
      <c r="B41" s="98" t="s">
        <v>58</v>
      </c>
      <c r="C41" s="218" t="s">
        <v>183</v>
      </c>
      <c r="D41" s="152"/>
      <c r="E41" s="152"/>
      <c r="F41" s="152">
        <f t="shared" si="0"/>
        <v>0</v>
      </c>
      <c r="G41" s="152"/>
      <c r="H41" s="152"/>
      <c r="I41" s="152"/>
    </row>
    <row r="42" spans="1:9">
      <c r="A42" s="98" t="s">
        <v>59</v>
      </c>
      <c r="B42" s="98" t="s">
        <v>60</v>
      </c>
      <c r="C42" s="218" t="s">
        <v>183</v>
      </c>
      <c r="D42" s="152">
        <v>1135</v>
      </c>
      <c r="E42" s="152">
        <v>1135</v>
      </c>
      <c r="F42" s="152">
        <f t="shared" si="0"/>
        <v>0</v>
      </c>
      <c r="G42" s="152"/>
      <c r="H42" s="152"/>
      <c r="I42" s="152">
        <v>225</v>
      </c>
    </row>
    <row r="43" spans="1:9">
      <c r="A43" s="98" t="s">
        <v>61</v>
      </c>
      <c r="B43" s="98" t="s">
        <v>62</v>
      </c>
      <c r="C43" s="218" t="s">
        <v>61</v>
      </c>
      <c r="D43" s="152"/>
      <c r="E43" s="152"/>
      <c r="F43" s="152">
        <f t="shared" si="0"/>
        <v>0</v>
      </c>
      <c r="G43" s="152"/>
      <c r="H43" s="152"/>
      <c r="I43" s="152"/>
    </row>
    <row r="44" spans="1:9" ht="31.5">
      <c r="A44" s="239" t="s">
        <v>63</v>
      </c>
      <c r="B44" s="98" t="s">
        <v>64</v>
      </c>
      <c r="C44" s="218" t="s">
        <v>63</v>
      </c>
      <c r="D44" s="152"/>
      <c r="E44" s="152"/>
      <c r="F44" s="152">
        <f t="shared" si="0"/>
        <v>0</v>
      </c>
      <c r="G44" s="152"/>
      <c r="H44" s="152"/>
      <c r="I44" s="152"/>
    </row>
    <row r="45" spans="1:9" ht="31.5">
      <c r="A45" s="239"/>
      <c r="B45" s="98" t="s">
        <v>65</v>
      </c>
      <c r="C45" s="218" t="s">
        <v>63</v>
      </c>
      <c r="D45" s="152"/>
      <c r="E45" s="152"/>
      <c r="F45" s="152">
        <f t="shared" si="0"/>
        <v>0</v>
      </c>
      <c r="G45" s="152"/>
      <c r="H45" s="152"/>
      <c r="I45" s="152"/>
    </row>
    <row r="46" spans="1:9">
      <c r="A46" s="98" t="s">
        <v>66</v>
      </c>
      <c r="B46" s="98" t="s">
        <v>67</v>
      </c>
      <c r="C46" s="218" t="s">
        <v>183</v>
      </c>
      <c r="D46" s="152"/>
      <c r="E46" s="152"/>
      <c r="F46" s="152">
        <f t="shared" si="0"/>
        <v>0</v>
      </c>
      <c r="G46" s="151"/>
      <c r="H46" s="152"/>
      <c r="I46" s="152"/>
    </row>
    <row r="47" spans="1:9">
      <c r="A47" s="98" t="s">
        <v>68</v>
      </c>
      <c r="B47" s="98" t="s">
        <v>69</v>
      </c>
      <c r="C47" s="218" t="s">
        <v>68</v>
      </c>
      <c r="D47" s="152"/>
      <c r="E47" s="152"/>
      <c r="F47" s="152">
        <f t="shared" si="0"/>
        <v>0</v>
      </c>
      <c r="G47" s="152"/>
      <c r="H47" s="152"/>
      <c r="I47" s="152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52"/>
      <c r="E49" s="152"/>
      <c r="F49" s="152">
        <f t="shared" si="0"/>
        <v>0</v>
      </c>
      <c r="G49" s="152"/>
      <c r="H49" s="152"/>
      <c r="I49" s="152"/>
    </row>
    <row r="50" spans="1:10" ht="18" customHeight="1">
      <c r="A50" s="239"/>
      <c r="B50" s="207" t="s">
        <v>71</v>
      </c>
      <c r="C50" s="218" t="s">
        <v>187</v>
      </c>
      <c r="D50" s="152"/>
      <c r="E50" s="152"/>
      <c r="F50" s="152">
        <f t="shared" si="0"/>
        <v>0</v>
      </c>
      <c r="G50" s="152"/>
      <c r="H50" s="152"/>
      <c r="I50" s="152"/>
    </row>
    <row r="51" spans="1:10">
      <c r="A51" s="98" t="s">
        <v>72</v>
      </c>
      <c r="B51" s="98" t="s">
        <v>73</v>
      </c>
      <c r="C51" s="222" t="s">
        <v>72</v>
      </c>
      <c r="D51" s="152"/>
      <c r="E51" s="152"/>
      <c r="F51" s="152">
        <f t="shared" si="0"/>
        <v>0</v>
      </c>
      <c r="G51" s="152"/>
      <c r="H51" s="152"/>
      <c r="I51" s="152"/>
    </row>
    <row r="52" spans="1:10" ht="31.5">
      <c r="A52" s="12" t="s">
        <v>74</v>
      </c>
      <c r="B52" s="5" t="s">
        <v>75</v>
      </c>
      <c r="C52" s="220" t="s">
        <v>185</v>
      </c>
      <c r="D52" s="152"/>
      <c r="E52" s="152"/>
      <c r="F52" s="152">
        <f t="shared" si="0"/>
        <v>0</v>
      </c>
      <c r="G52" s="152"/>
      <c r="H52" s="152"/>
      <c r="I52" s="152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152"/>
      <c r="E53" s="152"/>
      <c r="F53" s="152">
        <f t="shared" si="0"/>
        <v>0</v>
      </c>
      <c r="G53" s="152"/>
      <c r="H53" s="152"/>
      <c r="I53" s="152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152"/>
      <c r="E54" s="152"/>
      <c r="F54" s="152">
        <f t="shared" si="0"/>
        <v>0</v>
      </c>
      <c r="G54" s="152"/>
      <c r="H54" s="152"/>
      <c r="I54" s="152"/>
    </row>
    <row r="55" spans="1:10">
      <c r="A55" s="98" t="s">
        <v>80</v>
      </c>
      <c r="B55" s="98" t="s">
        <v>81</v>
      </c>
      <c r="C55" s="223" t="s">
        <v>80</v>
      </c>
      <c r="D55" s="152"/>
      <c r="E55" s="152"/>
      <c r="F55" s="152">
        <f t="shared" si="0"/>
        <v>0</v>
      </c>
      <c r="G55" s="152"/>
      <c r="H55" s="152"/>
      <c r="I55" s="152"/>
    </row>
    <row r="56" spans="1:10" ht="31.5">
      <c r="A56" s="21" t="s">
        <v>0</v>
      </c>
      <c r="B56" s="13"/>
      <c r="C56" s="224"/>
      <c r="D56" s="15">
        <f>D6+D7+SUM(D9:D25)+SUM(D29:D55)</f>
        <v>10150</v>
      </c>
      <c r="E56" s="15">
        <f>SUM(E6:E25)+SUM(E29:E55)</f>
        <v>8756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495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149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7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9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175">
        <v>710</v>
      </c>
      <c r="E14" s="4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98" t="s">
        <v>55</v>
      </c>
      <c r="B40" s="9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710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146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41">
        <v>400</v>
      </c>
      <c r="E6" s="141"/>
      <c r="F6" s="141">
        <f>G6+H6</f>
        <v>0</v>
      </c>
      <c r="G6" s="141"/>
      <c r="H6" s="141"/>
      <c r="I6" s="141"/>
    </row>
    <row r="7" spans="1:9" ht="34.15" customHeight="1">
      <c r="A7" s="251"/>
      <c r="B7" s="20" t="s">
        <v>5</v>
      </c>
      <c r="C7" s="218" t="s">
        <v>183</v>
      </c>
      <c r="D7" s="145">
        <v>150</v>
      </c>
      <c r="E7" s="145"/>
      <c r="F7" s="145">
        <f t="shared" ref="F7:F55" si="0">G7+H7</f>
        <v>0</v>
      </c>
      <c r="G7" s="145"/>
      <c r="H7" s="145"/>
      <c r="I7" s="145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20" t="s">
        <v>6</v>
      </c>
      <c r="C9" s="218" t="s">
        <v>184</v>
      </c>
      <c r="D9" s="144">
        <v>359</v>
      </c>
      <c r="E9" s="145"/>
      <c r="F9" s="145">
        <f t="shared" si="0"/>
        <v>0</v>
      </c>
      <c r="G9" s="145"/>
      <c r="H9" s="145"/>
      <c r="I9" s="145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145"/>
      <c r="E10" s="145"/>
      <c r="F10" s="145">
        <f t="shared" si="0"/>
        <v>0</v>
      </c>
      <c r="G10" s="145"/>
      <c r="H10" s="145"/>
      <c r="I10" s="145"/>
    </row>
    <row r="11" spans="1:9">
      <c r="A11" s="20" t="s">
        <v>9</v>
      </c>
      <c r="B11" s="20" t="s">
        <v>10</v>
      </c>
      <c r="C11" s="218" t="s">
        <v>9</v>
      </c>
      <c r="D11" s="145"/>
      <c r="E11" s="145"/>
      <c r="F11" s="145">
        <f t="shared" si="0"/>
        <v>0</v>
      </c>
      <c r="G11" s="145"/>
      <c r="H11" s="145"/>
      <c r="I11" s="145"/>
    </row>
    <row r="12" spans="1:9">
      <c r="A12" s="20" t="s">
        <v>11</v>
      </c>
      <c r="B12" s="20" t="s">
        <v>12</v>
      </c>
      <c r="C12" s="218" t="s">
        <v>11</v>
      </c>
      <c r="D12" s="145"/>
      <c r="E12" s="145"/>
      <c r="F12" s="145">
        <f t="shared" si="0"/>
        <v>0</v>
      </c>
      <c r="G12" s="145"/>
      <c r="H12" s="145"/>
      <c r="I12" s="145"/>
    </row>
    <row r="13" spans="1:9">
      <c r="A13" s="20" t="s">
        <v>13</v>
      </c>
      <c r="B13" s="20" t="s">
        <v>14</v>
      </c>
      <c r="C13" s="218" t="s">
        <v>183</v>
      </c>
      <c r="D13" s="145"/>
      <c r="E13" s="145"/>
      <c r="F13" s="145">
        <f t="shared" si="0"/>
        <v>0</v>
      </c>
      <c r="G13" s="145"/>
      <c r="H13" s="145"/>
      <c r="I13" s="145"/>
    </row>
    <row r="14" spans="1:9">
      <c r="A14" s="5" t="s">
        <v>15</v>
      </c>
      <c r="B14" s="5" t="s">
        <v>16</v>
      </c>
      <c r="C14" s="219" t="s">
        <v>183</v>
      </c>
      <c r="D14" s="145"/>
      <c r="E14" s="145"/>
      <c r="F14" s="145">
        <f t="shared" si="0"/>
        <v>0</v>
      </c>
      <c r="G14" s="145"/>
      <c r="H14" s="145"/>
      <c r="I14" s="145"/>
    </row>
    <row r="15" spans="1:9" ht="31.5">
      <c r="A15" s="20" t="s">
        <v>17</v>
      </c>
      <c r="B15" s="20" t="s">
        <v>18</v>
      </c>
      <c r="C15" s="218" t="s">
        <v>63</v>
      </c>
      <c r="D15" s="145"/>
      <c r="E15" s="145"/>
      <c r="F15" s="145">
        <f t="shared" si="0"/>
        <v>0</v>
      </c>
      <c r="G15" s="145"/>
      <c r="H15" s="145"/>
      <c r="I15" s="145"/>
    </row>
    <row r="16" spans="1:9">
      <c r="A16" s="20" t="s">
        <v>19</v>
      </c>
      <c r="B16" s="20" t="s">
        <v>20</v>
      </c>
      <c r="C16" s="218" t="s">
        <v>49</v>
      </c>
      <c r="D16" s="145"/>
      <c r="E16" s="145"/>
      <c r="F16" s="145">
        <f t="shared" si="0"/>
        <v>0</v>
      </c>
      <c r="G16" s="145"/>
      <c r="H16" s="145"/>
      <c r="I16" s="145"/>
    </row>
    <row r="17" spans="1:9" ht="24.6" customHeight="1">
      <c r="A17" s="20" t="s">
        <v>21</v>
      </c>
      <c r="B17" s="20" t="s">
        <v>22</v>
      </c>
      <c r="C17" s="218"/>
      <c r="D17" s="145"/>
      <c r="E17" s="145"/>
      <c r="F17" s="145">
        <f t="shared" si="0"/>
        <v>0</v>
      </c>
      <c r="G17" s="145"/>
      <c r="H17" s="145"/>
      <c r="I17" s="145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145"/>
      <c r="E20" s="145"/>
      <c r="F20" s="145">
        <f t="shared" si="0"/>
        <v>0</v>
      </c>
      <c r="G20" s="145"/>
      <c r="H20" s="145"/>
      <c r="I20" s="145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45"/>
      <c r="E21" s="145"/>
      <c r="F21" s="145">
        <f t="shared" si="0"/>
        <v>0</v>
      </c>
      <c r="G21" s="145"/>
      <c r="H21" s="145"/>
      <c r="I21" s="145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145"/>
      <c r="E22" s="145"/>
      <c r="F22" s="145">
        <f t="shared" si="0"/>
        <v>0</v>
      </c>
      <c r="G22" s="145"/>
      <c r="H22" s="145"/>
      <c r="I22" s="145"/>
    </row>
    <row r="23" spans="1:9" ht="43.9" customHeight="1">
      <c r="A23" s="244"/>
      <c r="B23" s="6" t="s">
        <v>31</v>
      </c>
      <c r="C23" s="220" t="s">
        <v>63</v>
      </c>
      <c r="D23" s="145"/>
      <c r="E23" s="145"/>
      <c r="F23" s="145">
        <f t="shared" si="0"/>
        <v>0</v>
      </c>
      <c r="G23" s="145"/>
      <c r="H23" s="145"/>
      <c r="I23" s="145"/>
    </row>
    <row r="24" spans="1:9" ht="31.5">
      <c r="A24" s="20" t="s">
        <v>32</v>
      </c>
      <c r="B24" s="20" t="s">
        <v>33</v>
      </c>
      <c r="C24" s="220" t="s">
        <v>185</v>
      </c>
      <c r="D24" s="145"/>
      <c r="E24" s="145"/>
      <c r="F24" s="145">
        <f t="shared" si="0"/>
        <v>0</v>
      </c>
      <c r="G24" s="145"/>
      <c r="H24" s="145"/>
      <c r="I24" s="145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145">
        <f>F26</f>
        <v>0</v>
      </c>
      <c r="E26" s="145"/>
      <c r="F26" s="145">
        <f t="shared" si="0"/>
        <v>0</v>
      </c>
      <c r="G26" s="145"/>
      <c r="H26" s="145"/>
      <c r="I26" s="145"/>
    </row>
    <row r="27" spans="1:9" ht="83.45" customHeight="1">
      <c r="A27" s="243"/>
      <c r="B27" s="7" t="s">
        <v>37</v>
      </c>
      <c r="C27" s="218" t="s">
        <v>183</v>
      </c>
      <c r="D27" s="145">
        <f>F27</f>
        <v>0</v>
      </c>
      <c r="E27" s="145"/>
      <c r="F27" s="145">
        <f t="shared" si="0"/>
        <v>0</v>
      </c>
      <c r="G27" s="145"/>
      <c r="H27" s="145"/>
      <c r="I27" s="145"/>
    </row>
    <row r="28" spans="1:9" ht="78.75">
      <c r="A28" s="244"/>
      <c r="B28" s="7" t="s">
        <v>38</v>
      </c>
      <c r="C28" s="218" t="s">
        <v>183</v>
      </c>
      <c r="D28" s="145">
        <f>F28</f>
        <v>0</v>
      </c>
      <c r="E28" s="145"/>
      <c r="F28" s="145">
        <f t="shared" si="0"/>
        <v>0</v>
      </c>
      <c r="G28" s="145"/>
      <c r="H28" s="145"/>
      <c r="I28" s="145"/>
    </row>
    <row r="29" spans="1:9" ht="31.5">
      <c r="A29" s="256" t="s">
        <v>39</v>
      </c>
      <c r="B29" s="20" t="s">
        <v>40</v>
      </c>
      <c r="C29" s="218" t="s">
        <v>63</v>
      </c>
      <c r="D29" s="145"/>
      <c r="E29" s="145"/>
      <c r="F29" s="145">
        <f t="shared" si="0"/>
        <v>0</v>
      </c>
      <c r="G29" s="145"/>
      <c r="H29" s="145"/>
      <c r="I29" s="145"/>
    </row>
    <row r="30" spans="1:9" ht="47.25">
      <c r="A30" s="256"/>
      <c r="B30" s="20" t="s">
        <v>41</v>
      </c>
      <c r="C30" s="218" t="s">
        <v>63</v>
      </c>
      <c r="D30" s="145"/>
      <c r="E30" s="145"/>
      <c r="F30" s="145">
        <f t="shared" si="0"/>
        <v>0</v>
      </c>
      <c r="G30" s="145"/>
      <c r="H30" s="145"/>
      <c r="I30" s="145"/>
    </row>
    <row r="31" spans="1:9">
      <c r="A31" s="256"/>
      <c r="B31" s="8" t="s">
        <v>42</v>
      </c>
      <c r="C31" s="218" t="s">
        <v>183</v>
      </c>
      <c r="D31" s="145"/>
      <c r="E31" s="145"/>
      <c r="F31" s="145">
        <f t="shared" si="0"/>
        <v>0</v>
      </c>
      <c r="G31" s="145"/>
      <c r="H31" s="145"/>
      <c r="I31" s="145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45"/>
      <c r="E35" s="145"/>
      <c r="F35" s="145">
        <f t="shared" si="0"/>
        <v>0</v>
      </c>
      <c r="G35" s="145"/>
      <c r="H35" s="145"/>
      <c r="I35" s="145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145"/>
      <c r="E36" s="145"/>
      <c r="F36" s="145">
        <f t="shared" si="0"/>
        <v>0</v>
      </c>
      <c r="G36" s="145"/>
      <c r="H36" s="145"/>
      <c r="I36" s="145"/>
    </row>
    <row r="37" spans="1:9">
      <c r="A37" s="5" t="s">
        <v>49</v>
      </c>
      <c r="B37" s="5" t="s">
        <v>50</v>
      </c>
      <c r="C37" s="219" t="s">
        <v>49</v>
      </c>
      <c r="D37" s="145"/>
      <c r="E37" s="145"/>
      <c r="F37" s="145">
        <f t="shared" si="0"/>
        <v>0</v>
      </c>
      <c r="G37" s="145"/>
      <c r="H37" s="145"/>
      <c r="I37" s="145"/>
    </row>
    <row r="38" spans="1:9">
      <c r="A38" s="5" t="s">
        <v>51</v>
      </c>
      <c r="B38" s="5" t="s">
        <v>52</v>
      </c>
      <c r="C38" s="219" t="s">
        <v>51</v>
      </c>
      <c r="D38" s="145"/>
      <c r="E38" s="145"/>
      <c r="F38" s="145">
        <f t="shared" si="0"/>
        <v>0</v>
      </c>
      <c r="G38" s="145"/>
      <c r="H38" s="145"/>
      <c r="I38" s="145"/>
    </row>
    <row r="39" spans="1:9">
      <c r="A39" s="20" t="s">
        <v>53</v>
      </c>
      <c r="B39" s="20" t="s">
        <v>54</v>
      </c>
      <c r="C39" s="218" t="s">
        <v>53</v>
      </c>
      <c r="D39" s="145"/>
      <c r="E39" s="145"/>
      <c r="F39" s="145">
        <f t="shared" si="0"/>
        <v>0</v>
      </c>
      <c r="G39" s="145"/>
      <c r="H39" s="145"/>
      <c r="I39" s="145"/>
    </row>
    <row r="40" spans="1:9">
      <c r="A40" s="20" t="s">
        <v>55</v>
      </c>
      <c r="B40" s="20" t="s">
        <v>56</v>
      </c>
      <c r="C40" s="218" t="s">
        <v>55</v>
      </c>
      <c r="D40" s="145"/>
      <c r="E40" s="145"/>
      <c r="F40" s="145">
        <f t="shared" si="0"/>
        <v>0</v>
      </c>
      <c r="G40" s="145"/>
      <c r="H40" s="145"/>
      <c r="I40" s="145"/>
    </row>
    <row r="41" spans="1:9">
      <c r="A41" s="20" t="s">
        <v>57</v>
      </c>
      <c r="B41" s="20" t="s">
        <v>58</v>
      </c>
      <c r="C41" s="218" t="s">
        <v>183</v>
      </c>
      <c r="D41" s="145"/>
      <c r="E41" s="145"/>
      <c r="F41" s="145">
        <f t="shared" si="0"/>
        <v>0</v>
      </c>
      <c r="G41" s="145"/>
      <c r="H41" s="145"/>
      <c r="I41" s="145"/>
    </row>
    <row r="42" spans="1:9">
      <c r="A42" s="20" t="s">
        <v>59</v>
      </c>
      <c r="B42" s="20" t="s">
        <v>60</v>
      </c>
      <c r="C42" s="218" t="s">
        <v>183</v>
      </c>
      <c r="D42" s="145"/>
      <c r="E42" s="145"/>
      <c r="F42" s="145">
        <f t="shared" si="0"/>
        <v>0</v>
      </c>
      <c r="G42" s="145"/>
      <c r="H42" s="145"/>
      <c r="I42" s="145"/>
    </row>
    <row r="43" spans="1:9">
      <c r="A43" s="20" t="s">
        <v>61</v>
      </c>
      <c r="B43" s="20" t="s">
        <v>62</v>
      </c>
      <c r="C43" s="218" t="s">
        <v>61</v>
      </c>
      <c r="D43" s="145"/>
      <c r="E43" s="145"/>
      <c r="F43" s="145">
        <f t="shared" si="0"/>
        <v>0</v>
      </c>
      <c r="G43" s="145"/>
      <c r="H43" s="145"/>
      <c r="I43" s="145"/>
    </row>
    <row r="44" spans="1:9" ht="31.5">
      <c r="A44" s="239" t="s">
        <v>63</v>
      </c>
      <c r="B44" s="20" t="s">
        <v>64</v>
      </c>
      <c r="C44" s="218" t="s">
        <v>63</v>
      </c>
      <c r="D44" s="145"/>
      <c r="E44" s="145"/>
      <c r="F44" s="145">
        <f t="shared" si="0"/>
        <v>0</v>
      </c>
      <c r="G44" s="145"/>
      <c r="H44" s="145"/>
      <c r="I44" s="145"/>
    </row>
    <row r="45" spans="1:9" ht="31.5">
      <c r="A45" s="239"/>
      <c r="B45" s="20" t="s">
        <v>65</v>
      </c>
      <c r="C45" s="218" t="s">
        <v>63</v>
      </c>
      <c r="D45" s="145"/>
      <c r="E45" s="145"/>
      <c r="F45" s="145">
        <f t="shared" si="0"/>
        <v>0</v>
      </c>
      <c r="G45" s="145"/>
      <c r="H45" s="145"/>
      <c r="I45" s="145"/>
    </row>
    <row r="46" spans="1:9">
      <c r="A46" s="20" t="s">
        <v>66</v>
      </c>
      <c r="B46" s="20" t="s">
        <v>67</v>
      </c>
      <c r="C46" s="218" t="s">
        <v>183</v>
      </c>
      <c r="D46" s="145"/>
      <c r="E46" s="145"/>
      <c r="F46" s="145">
        <f t="shared" si="0"/>
        <v>0</v>
      </c>
      <c r="G46" s="11"/>
      <c r="H46" s="145"/>
      <c r="I46" s="145"/>
    </row>
    <row r="47" spans="1:9">
      <c r="A47" s="20" t="s">
        <v>68</v>
      </c>
      <c r="B47" s="20" t="s">
        <v>69</v>
      </c>
      <c r="C47" s="218" t="s">
        <v>68</v>
      </c>
      <c r="D47" s="145"/>
      <c r="E47" s="145"/>
      <c r="F47" s="145">
        <f t="shared" si="0"/>
        <v>0</v>
      </c>
      <c r="G47" s="145"/>
      <c r="H47" s="145"/>
      <c r="I47" s="145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45"/>
      <c r="E49" s="145"/>
      <c r="F49" s="145">
        <f t="shared" si="0"/>
        <v>0</v>
      </c>
      <c r="G49" s="145"/>
      <c r="H49" s="145"/>
      <c r="I49" s="145"/>
    </row>
    <row r="50" spans="1:10" ht="18" customHeight="1">
      <c r="A50" s="239"/>
      <c r="B50" s="207" t="s">
        <v>71</v>
      </c>
      <c r="C50" s="218" t="s">
        <v>187</v>
      </c>
      <c r="D50" s="145"/>
      <c r="E50" s="145"/>
      <c r="F50" s="145">
        <f t="shared" si="0"/>
        <v>0</v>
      </c>
      <c r="G50" s="145"/>
      <c r="H50" s="145"/>
      <c r="I50" s="145"/>
    </row>
    <row r="51" spans="1:10">
      <c r="A51" s="20" t="s">
        <v>72</v>
      </c>
      <c r="B51" s="20" t="s">
        <v>73</v>
      </c>
      <c r="C51" s="222" t="s">
        <v>72</v>
      </c>
      <c r="D51" s="145"/>
      <c r="E51" s="145"/>
      <c r="F51" s="145">
        <f t="shared" si="0"/>
        <v>0</v>
      </c>
      <c r="G51" s="145"/>
      <c r="H51" s="145"/>
      <c r="I51" s="145"/>
    </row>
    <row r="52" spans="1:10" ht="31.5">
      <c r="A52" s="12" t="s">
        <v>74</v>
      </c>
      <c r="B52" s="5" t="s">
        <v>75</v>
      </c>
      <c r="C52" s="220" t="s">
        <v>185</v>
      </c>
      <c r="D52" s="145"/>
      <c r="E52" s="145"/>
      <c r="F52" s="145">
        <f t="shared" si="0"/>
        <v>0</v>
      </c>
      <c r="G52" s="145"/>
      <c r="H52" s="145"/>
      <c r="I52" s="145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145"/>
      <c r="E53" s="145"/>
      <c r="F53" s="145">
        <f t="shared" si="0"/>
        <v>0</v>
      </c>
      <c r="G53" s="145"/>
      <c r="H53" s="145"/>
      <c r="I53" s="145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145"/>
      <c r="E54" s="145"/>
      <c r="F54" s="145">
        <f t="shared" si="0"/>
        <v>0</v>
      </c>
      <c r="G54" s="145"/>
      <c r="H54" s="145"/>
      <c r="I54" s="145"/>
    </row>
    <row r="55" spans="1:10">
      <c r="A55" s="20" t="s">
        <v>80</v>
      </c>
      <c r="B55" s="20" t="s">
        <v>81</v>
      </c>
      <c r="C55" s="223" t="s">
        <v>80</v>
      </c>
      <c r="D55" s="145"/>
      <c r="E55" s="145"/>
      <c r="F55" s="145">
        <f t="shared" si="0"/>
        <v>0</v>
      </c>
      <c r="G55" s="145"/>
      <c r="H55" s="145"/>
      <c r="I55" s="145"/>
    </row>
    <row r="56" spans="1:10" ht="31.5">
      <c r="A56" s="21" t="s">
        <v>0</v>
      </c>
      <c r="B56" s="13"/>
      <c r="C56" s="224"/>
      <c r="D56" s="15">
        <f>D6+D7+SUM(D9:D25)+SUM(D29:D55)</f>
        <v>909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K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126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3"/>
      <c r="E6" s="131"/>
      <c r="F6" s="123">
        <f>G6+H6</f>
        <v>0</v>
      </c>
      <c r="G6" s="123"/>
      <c r="H6" s="123"/>
      <c r="I6" s="123"/>
    </row>
    <row r="7" spans="1:9" ht="34.15" customHeight="1">
      <c r="A7" s="251"/>
      <c r="B7" s="62" t="s">
        <v>5</v>
      </c>
      <c r="C7" s="218" t="s">
        <v>183</v>
      </c>
      <c r="D7" s="4"/>
      <c r="E7" s="4"/>
      <c r="F7" s="4">
        <f t="shared" ref="F7:F55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62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62" t="s">
        <v>7</v>
      </c>
      <c r="B10" s="62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62" t="s">
        <v>9</v>
      </c>
      <c r="B11" s="62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62" t="s">
        <v>11</v>
      </c>
      <c r="B12" s="62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62" t="s">
        <v>13</v>
      </c>
      <c r="B13" s="62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62" t="s">
        <v>17</v>
      </c>
      <c r="B15" s="62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62" t="s">
        <v>19</v>
      </c>
      <c r="B16" s="62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62" t="s">
        <v>21</v>
      </c>
      <c r="B17" s="62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62" t="s">
        <v>25</v>
      </c>
      <c r="B20" s="62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62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62" t="s">
        <v>32</v>
      </c>
      <c r="B24" s="62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62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62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62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62" t="s">
        <v>47</v>
      </c>
      <c r="B36" s="62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62" t="s">
        <v>53</v>
      </c>
      <c r="B39" s="62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62" t="s">
        <v>55</v>
      </c>
      <c r="B40" s="62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62" t="s">
        <v>57</v>
      </c>
      <c r="B41" s="62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62" t="s">
        <v>59</v>
      </c>
      <c r="B42" s="62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62" t="s">
        <v>61</v>
      </c>
      <c r="B43" s="62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62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62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62" t="s">
        <v>66</v>
      </c>
      <c r="B46" s="62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62" t="s">
        <v>68</v>
      </c>
      <c r="B47" s="62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1">
      <c r="A51" s="62" t="s">
        <v>72</v>
      </c>
      <c r="B51" s="62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1" ht="19.899999999999999" customHeight="1">
      <c r="A53" s="62" t="s">
        <v>76</v>
      </c>
      <c r="B53" s="62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1" ht="19.899999999999999" customHeight="1">
      <c r="A54" s="62" t="s">
        <v>78</v>
      </c>
      <c r="B54" s="62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1">
      <c r="A55" s="62" t="s">
        <v>80</v>
      </c>
      <c r="B55" s="62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1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1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1">
      <c r="B59" s="17"/>
      <c r="C59" s="17"/>
      <c r="K59" s="86"/>
    </row>
    <row r="60" spans="1:11">
      <c r="B60" s="17"/>
      <c r="C60" s="17"/>
      <c r="K60" s="86"/>
    </row>
    <row r="61" spans="1:11">
      <c r="B61" s="17"/>
      <c r="C61" s="17"/>
      <c r="K61" s="86"/>
    </row>
    <row r="62" spans="1:11">
      <c r="A62" s="18"/>
      <c r="B62" s="17"/>
      <c r="C62" s="17"/>
      <c r="K62" s="86"/>
    </row>
    <row r="63" spans="1:11">
      <c r="A63" s="18"/>
      <c r="B63" s="19"/>
      <c r="C63" s="19"/>
      <c r="K63" s="87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2" zoomScale="72" zoomScaleNormal="77" zoomScaleSheetLayoutView="72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127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30"/>
      <c r="E6" s="131"/>
      <c r="F6" s="89">
        <f>G6+H6</f>
        <v>0</v>
      </c>
      <c r="G6" s="89"/>
      <c r="H6" s="89"/>
      <c r="I6" s="130"/>
    </row>
    <row r="7" spans="1:9" ht="34.15" customHeight="1">
      <c r="A7" s="251"/>
      <c r="B7" s="9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9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97" t="s">
        <v>7</v>
      </c>
      <c r="B10" s="9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97" t="s">
        <v>9</v>
      </c>
      <c r="B11" s="9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97" t="s">
        <v>11</v>
      </c>
      <c r="B12" s="9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97" t="s">
        <v>13</v>
      </c>
      <c r="B13" s="9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97" t="s">
        <v>17</v>
      </c>
      <c r="B15" s="9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97" t="s">
        <v>19</v>
      </c>
      <c r="B16" s="9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97" t="s">
        <v>21</v>
      </c>
      <c r="B17" s="9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7" t="s">
        <v>25</v>
      </c>
      <c r="B20" s="9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97" t="s">
        <v>32</v>
      </c>
      <c r="B24" s="9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7" t="s">
        <v>35</v>
      </c>
      <c r="C25" s="218" t="s">
        <v>183</v>
      </c>
      <c r="D25" s="154">
        <f>D26+D27+D28</f>
        <v>300</v>
      </c>
      <c r="E25" s="154">
        <f>E26+E27+E28</f>
        <v>0</v>
      </c>
      <c r="F25" s="175">
        <f t="shared" si="0"/>
        <v>300</v>
      </c>
      <c r="G25" s="154">
        <f>G26+G27+G28</f>
        <v>300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63">
        <f>F26</f>
        <v>210</v>
      </c>
      <c r="E26" s="4"/>
      <c r="F26" s="4">
        <f t="shared" si="0"/>
        <v>210</v>
      </c>
      <c r="G26" s="4">
        <v>210</v>
      </c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63">
        <f>F27</f>
        <v>25</v>
      </c>
      <c r="E27" s="4"/>
      <c r="F27" s="4">
        <f t="shared" si="0"/>
        <v>25</v>
      </c>
      <c r="G27" s="154">
        <v>25</v>
      </c>
      <c r="H27" s="154"/>
      <c r="I27" s="4"/>
    </row>
    <row r="28" spans="1:9" ht="78.75">
      <c r="A28" s="244"/>
      <c r="B28" s="7" t="s">
        <v>38</v>
      </c>
      <c r="C28" s="218" t="s">
        <v>183</v>
      </c>
      <c r="D28" s="63">
        <f>F28</f>
        <v>65</v>
      </c>
      <c r="E28" s="4"/>
      <c r="F28" s="4">
        <f t="shared" si="0"/>
        <v>65</v>
      </c>
      <c r="G28" s="4">
        <v>65</v>
      </c>
      <c r="H28" s="4"/>
      <c r="I28" s="4"/>
    </row>
    <row r="29" spans="1:9" ht="31.5">
      <c r="A29" s="256" t="s">
        <v>39</v>
      </c>
      <c r="B29" s="9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7" t="s">
        <v>47</v>
      </c>
      <c r="B36" s="9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97" t="s">
        <v>53</v>
      </c>
      <c r="B39" s="9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97" t="s">
        <v>55</v>
      </c>
      <c r="B40" s="9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97" t="s">
        <v>57</v>
      </c>
      <c r="B41" s="9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97" t="s">
        <v>59</v>
      </c>
      <c r="B42" s="9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97" t="s">
        <v>61</v>
      </c>
      <c r="B43" s="9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97" t="s">
        <v>66</v>
      </c>
      <c r="B46" s="9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97" t="s">
        <v>68</v>
      </c>
      <c r="B47" s="9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97" t="s">
        <v>72</v>
      </c>
      <c r="B51" s="9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97" t="s">
        <v>76</v>
      </c>
      <c r="B53" s="9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97" t="s">
        <v>78</v>
      </c>
      <c r="B54" s="9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97" t="s">
        <v>80</v>
      </c>
      <c r="B55" s="9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300</v>
      </c>
      <c r="E56" s="15">
        <f>SUM(E6:E25)+SUM(E29:E55)</f>
        <v>0</v>
      </c>
      <c r="F56" s="14">
        <f t="shared" si="0"/>
        <v>300</v>
      </c>
      <c r="G56" s="15">
        <f>SUM(G6:G25)+SUM(G29:G55)</f>
        <v>300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" right="0.7" top="0.75" bottom="0.75" header="0.3" footer="0.3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128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7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7" t="s">
        <v>7</v>
      </c>
      <c r="B10" s="7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7" t="s">
        <v>9</v>
      </c>
      <c r="B11" s="7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7" t="s">
        <v>11</v>
      </c>
      <c r="B12" s="7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7" t="s">
        <v>13</v>
      </c>
      <c r="B13" s="7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7" t="s">
        <v>17</v>
      </c>
      <c r="B15" s="7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7" t="s">
        <v>19</v>
      </c>
      <c r="B16" s="7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77" t="s">
        <v>21</v>
      </c>
      <c r="B17" s="7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7" t="s">
        <v>25</v>
      </c>
      <c r="B20" s="7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77" t="s">
        <v>32</v>
      </c>
      <c r="B24" s="7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7" t="s">
        <v>47</v>
      </c>
      <c r="B36" s="7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7" t="s">
        <v>53</v>
      </c>
      <c r="B39" s="7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7" t="s">
        <v>55</v>
      </c>
      <c r="B40" s="7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7" t="s">
        <v>57</v>
      </c>
      <c r="B41" s="7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7" t="s">
        <v>59</v>
      </c>
      <c r="B42" s="7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7" t="s">
        <v>61</v>
      </c>
      <c r="B43" s="7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7" t="s">
        <v>66</v>
      </c>
      <c r="B46" s="7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77" t="s">
        <v>68</v>
      </c>
      <c r="B47" s="7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7" t="s">
        <v>72</v>
      </c>
      <c r="B51" s="7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7" t="s">
        <v>76</v>
      </c>
      <c r="B53" s="7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7" t="s">
        <v>78</v>
      </c>
      <c r="B54" s="7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7" t="s">
        <v>80</v>
      </c>
      <c r="B55" s="7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155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11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7" t="s">
        <v>175</v>
      </c>
      <c r="C8" s="218" t="s">
        <v>183</v>
      </c>
      <c r="D8" s="154"/>
      <c r="E8" s="154"/>
      <c r="F8" s="154">
        <f t="shared" si="0"/>
        <v>0</v>
      </c>
      <c r="G8" s="154"/>
      <c r="H8" s="154"/>
      <c r="I8" s="154"/>
    </row>
    <row r="9" spans="1:9" ht="26.45" customHeight="1">
      <c r="A9" s="252"/>
      <c r="B9" s="11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116" t="s">
        <v>7</v>
      </c>
      <c r="B10" s="11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116" t="s">
        <v>9</v>
      </c>
      <c r="B11" s="11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116" t="s">
        <v>11</v>
      </c>
      <c r="B12" s="11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116" t="s">
        <v>13</v>
      </c>
      <c r="B13" s="11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116" t="s">
        <v>17</v>
      </c>
      <c r="B15" s="11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116" t="s">
        <v>19</v>
      </c>
      <c r="B16" s="11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116" t="s">
        <v>21</v>
      </c>
      <c r="B17" s="11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116" t="s">
        <v>25</v>
      </c>
      <c r="B20" s="11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11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116" t="s">
        <v>32</v>
      </c>
      <c r="B24" s="11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11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116" t="s">
        <v>40</v>
      </c>
      <c r="C29" s="218" t="s">
        <v>63</v>
      </c>
      <c r="D29" s="4">
        <v>0</v>
      </c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11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116" t="s">
        <v>47</v>
      </c>
      <c r="B36" s="11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116" t="s">
        <v>53</v>
      </c>
      <c r="B39" s="11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116" t="s">
        <v>55</v>
      </c>
      <c r="B40" s="11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116" t="s">
        <v>57</v>
      </c>
      <c r="B41" s="11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116" t="s">
        <v>59</v>
      </c>
      <c r="B42" s="11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116" t="s">
        <v>61</v>
      </c>
      <c r="B43" s="11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11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11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116" t="s">
        <v>66</v>
      </c>
      <c r="B46" s="116" t="s">
        <v>67</v>
      </c>
      <c r="C46" s="218" t="s">
        <v>183</v>
      </c>
      <c r="D46" s="4">
        <v>607</v>
      </c>
      <c r="E46" s="4"/>
      <c r="F46" s="4">
        <f t="shared" si="0"/>
        <v>0</v>
      </c>
      <c r="G46" s="11"/>
      <c r="H46" s="4"/>
      <c r="I46" s="4"/>
    </row>
    <row r="47" spans="1:9">
      <c r="A47" s="116" t="s">
        <v>68</v>
      </c>
      <c r="B47" s="11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>
        <v>86</v>
      </c>
      <c r="E50" s="4"/>
      <c r="F50" s="4">
        <f t="shared" si="0"/>
        <v>0</v>
      </c>
      <c r="G50" s="4"/>
      <c r="H50" s="4"/>
      <c r="I50" s="4">
        <v>50</v>
      </c>
    </row>
    <row r="51" spans="1:10">
      <c r="A51" s="116" t="s">
        <v>72</v>
      </c>
      <c r="B51" s="11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198">
        <v>1180</v>
      </c>
      <c r="E52" s="4"/>
      <c r="F52" s="4">
        <f t="shared" si="0"/>
        <v>0</v>
      </c>
      <c r="G52" s="4"/>
      <c r="H52" s="4"/>
      <c r="I52" s="4">
        <v>5</v>
      </c>
    </row>
    <row r="53" spans="1:10" ht="19.899999999999999" customHeight="1">
      <c r="A53" s="116" t="s">
        <v>76</v>
      </c>
      <c r="B53" s="11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116" t="s">
        <v>78</v>
      </c>
      <c r="B54" s="11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116" t="s">
        <v>80</v>
      </c>
      <c r="B55" s="11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1873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55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91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4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82</v>
      </c>
      <c r="B2" s="24" t="s">
        <v>129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/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6</v>
      </c>
      <c r="C9" s="218" t="s">
        <v>184</v>
      </c>
      <c r="D9" s="26"/>
      <c r="E9" s="26"/>
      <c r="F9" s="26">
        <f t="shared" si="0"/>
        <v>0</v>
      </c>
      <c r="G9" s="26"/>
      <c r="H9" s="26"/>
      <c r="I9" s="26"/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6"/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6"/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6"/>
      <c r="E37" s="26"/>
      <c r="F37" s="26">
        <f t="shared" si="0"/>
        <v>0</v>
      </c>
      <c r="G37" s="26"/>
      <c r="H37" s="26"/>
      <c r="I37" s="26"/>
    </row>
    <row r="38" spans="1:9">
      <c r="A38" s="27" t="s">
        <v>51</v>
      </c>
      <c r="B38" s="27" t="s">
        <v>52</v>
      </c>
      <c r="C38" s="219" t="s">
        <v>51</v>
      </c>
      <c r="D38" s="26"/>
      <c r="E38" s="26"/>
      <c r="F38" s="26">
        <f t="shared" si="0"/>
        <v>0</v>
      </c>
      <c r="G38" s="26"/>
      <c r="H38" s="26"/>
      <c r="I38" s="26"/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/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/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6"/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6"/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19.899999999999999" customHeight="1">
      <c r="A54" s="74" t="s">
        <v>78</v>
      </c>
      <c r="B54" s="74" t="s">
        <v>79</v>
      </c>
      <c r="C54" s="218" t="s">
        <v>78</v>
      </c>
      <c r="D54" s="26"/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0</v>
      </c>
      <c r="E56" s="37">
        <f>SUM(E6:E25)+SUM(E29:E55)</f>
        <v>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ColWidth="35.28515625" defaultRowHeight="15.75"/>
  <cols>
    <col min="1" max="1" width="31" style="41" customWidth="1"/>
    <col min="2" max="2" width="35.28515625" style="41" customWidth="1"/>
    <col min="3" max="3" width="30.28515625" style="41" customWidth="1"/>
    <col min="4" max="4" width="18.5703125" style="42" customWidth="1"/>
    <col min="5" max="5" width="19.42578125" style="42" customWidth="1"/>
    <col min="6" max="6" width="10.5703125" style="42" customWidth="1"/>
    <col min="7" max="7" width="12.28515625" style="42" customWidth="1"/>
    <col min="8" max="8" width="15.28515625" style="42" customWidth="1"/>
    <col min="9" max="9" width="18" style="42" customWidth="1"/>
    <col min="10" max="229" width="8.7109375" style="42" customWidth="1"/>
    <col min="230" max="230" width="34.140625" style="42" customWidth="1"/>
    <col min="231" max="231" width="11.28515625" style="42" customWidth="1"/>
    <col min="232" max="232" width="11" style="42" customWidth="1"/>
    <col min="233" max="239" width="8.7109375" style="42" customWidth="1"/>
    <col min="240" max="241" width="10.85546875" style="42" customWidth="1"/>
    <col min="242" max="242" width="8.7109375" style="42" customWidth="1"/>
    <col min="243" max="243" width="11.5703125" style="42" customWidth="1"/>
    <col min="244" max="244" width="13.85546875" style="42" customWidth="1"/>
    <col min="245" max="248" width="9.28515625" style="42" customWidth="1"/>
    <col min="249" max="249" width="31" style="42" customWidth="1"/>
    <col min="250" max="16384" width="35.28515625" style="42"/>
  </cols>
  <sheetData>
    <row r="1" spans="1:9" ht="44.45" customHeight="1">
      <c r="B1" s="333" t="s">
        <v>177</v>
      </c>
      <c r="C1" s="333"/>
      <c r="D1" s="333"/>
      <c r="E1" s="333"/>
      <c r="F1" s="333"/>
      <c r="G1" s="333"/>
      <c r="H1" s="333"/>
      <c r="I1" s="333"/>
    </row>
    <row r="2" spans="1:9" ht="15.6" customHeight="1" thickBot="1">
      <c r="A2" s="43" t="s">
        <v>157</v>
      </c>
    </row>
    <row r="3" spans="1:9" ht="15.6" customHeight="1">
      <c r="A3" s="322" t="s">
        <v>1</v>
      </c>
      <c r="B3" s="319" t="s">
        <v>2</v>
      </c>
      <c r="C3" s="260" t="s">
        <v>182</v>
      </c>
      <c r="D3" s="330" t="s">
        <v>181</v>
      </c>
      <c r="E3" s="334" t="s">
        <v>96</v>
      </c>
      <c r="F3" s="334"/>
      <c r="G3" s="334"/>
      <c r="H3" s="334"/>
      <c r="I3" s="335"/>
    </row>
    <row r="4" spans="1:9" ht="52.9" customHeight="1">
      <c r="A4" s="323"/>
      <c r="B4" s="320"/>
      <c r="C4" s="261"/>
      <c r="D4" s="331"/>
      <c r="E4" s="331" t="s">
        <v>97</v>
      </c>
      <c r="F4" s="331" t="s">
        <v>166</v>
      </c>
      <c r="G4" s="331"/>
      <c r="H4" s="331"/>
      <c r="I4" s="336" t="s">
        <v>98</v>
      </c>
    </row>
    <row r="5" spans="1:9" ht="55.9" customHeight="1" thickBot="1">
      <c r="A5" s="324"/>
      <c r="B5" s="321"/>
      <c r="C5" s="262"/>
      <c r="D5" s="332"/>
      <c r="E5" s="332"/>
      <c r="F5" s="133" t="s">
        <v>152</v>
      </c>
      <c r="G5" s="133" t="s">
        <v>153</v>
      </c>
      <c r="H5" s="133" t="s">
        <v>154</v>
      </c>
      <c r="I5" s="337"/>
    </row>
    <row r="6" spans="1:9" ht="31.15" customHeight="1">
      <c r="A6" s="325" t="s">
        <v>3</v>
      </c>
      <c r="B6" s="94" t="s">
        <v>4</v>
      </c>
      <c r="C6" s="217" t="s">
        <v>183</v>
      </c>
      <c r="D6" s="93"/>
      <c r="E6" s="93"/>
      <c r="F6" s="93">
        <f>G6+H6</f>
        <v>0</v>
      </c>
      <c r="G6" s="93"/>
      <c r="H6" s="93"/>
      <c r="I6" s="93"/>
    </row>
    <row r="7" spans="1:9" ht="34.15" customHeight="1">
      <c r="A7" s="325"/>
      <c r="B7" s="46" t="s">
        <v>5</v>
      </c>
      <c r="C7" s="218" t="s">
        <v>183</v>
      </c>
      <c r="D7" s="45"/>
      <c r="E7" s="45"/>
      <c r="F7" s="45">
        <f t="shared" ref="F7:F56" si="0">G7+H7</f>
        <v>0</v>
      </c>
      <c r="G7" s="45"/>
      <c r="H7" s="45"/>
      <c r="I7" s="45"/>
    </row>
    <row r="8" spans="1:9" ht="34.15" customHeight="1">
      <c r="A8" s="325"/>
      <c r="B8" s="49" t="s">
        <v>175</v>
      </c>
      <c r="C8" s="218" t="s">
        <v>183</v>
      </c>
      <c r="D8" s="45"/>
      <c r="E8" s="45"/>
      <c r="F8" s="45">
        <f t="shared" si="0"/>
        <v>0</v>
      </c>
      <c r="G8" s="45"/>
      <c r="H8" s="45"/>
      <c r="I8" s="45"/>
    </row>
    <row r="9" spans="1:9" ht="26.45" customHeight="1">
      <c r="A9" s="326"/>
      <c r="B9" s="46" t="s">
        <v>6</v>
      </c>
      <c r="C9" s="218" t="s">
        <v>184</v>
      </c>
      <c r="D9" s="45"/>
      <c r="E9" s="45"/>
      <c r="F9" s="45">
        <f t="shared" si="0"/>
        <v>0</v>
      </c>
      <c r="G9" s="45"/>
      <c r="H9" s="45"/>
      <c r="I9" s="45"/>
    </row>
    <row r="10" spans="1:9" ht="32.450000000000003" customHeight="1">
      <c r="A10" s="46" t="s">
        <v>7</v>
      </c>
      <c r="B10" s="46" t="s">
        <v>8</v>
      </c>
      <c r="C10" s="218" t="s">
        <v>183</v>
      </c>
      <c r="D10" s="45"/>
      <c r="E10" s="45"/>
      <c r="F10" s="45">
        <f t="shared" si="0"/>
        <v>0</v>
      </c>
      <c r="G10" s="45"/>
      <c r="H10" s="45"/>
      <c r="I10" s="45"/>
    </row>
    <row r="11" spans="1:9">
      <c r="A11" s="46" t="s">
        <v>9</v>
      </c>
      <c r="B11" s="46" t="s">
        <v>10</v>
      </c>
      <c r="C11" s="218" t="s">
        <v>9</v>
      </c>
      <c r="D11" s="45"/>
      <c r="E11" s="45"/>
      <c r="F11" s="45">
        <f t="shared" si="0"/>
        <v>0</v>
      </c>
      <c r="G11" s="45"/>
      <c r="H11" s="45"/>
      <c r="I11" s="45"/>
    </row>
    <row r="12" spans="1:9">
      <c r="A12" s="46" t="s">
        <v>11</v>
      </c>
      <c r="B12" s="46" t="s">
        <v>12</v>
      </c>
      <c r="C12" s="218" t="s">
        <v>11</v>
      </c>
      <c r="D12" s="45"/>
      <c r="E12" s="45"/>
      <c r="F12" s="45">
        <f t="shared" si="0"/>
        <v>0</v>
      </c>
      <c r="G12" s="45"/>
      <c r="H12" s="45"/>
      <c r="I12" s="45"/>
    </row>
    <row r="13" spans="1:9">
      <c r="A13" s="46" t="s">
        <v>13</v>
      </c>
      <c r="B13" s="46" t="s">
        <v>14</v>
      </c>
      <c r="C13" s="218" t="s">
        <v>183</v>
      </c>
      <c r="D13" s="45"/>
      <c r="E13" s="45"/>
      <c r="F13" s="45">
        <f t="shared" si="0"/>
        <v>0</v>
      </c>
      <c r="G13" s="45"/>
      <c r="H13" s="45"/>
      <c r="I13" s="45"/>
    </row>
    <row r="14" spans="1:9">
      <c r="A14" s="47" t="s">
        <v>15</v>
      </c>
      <c r="B14" s="47" t="s">
        <v>16</v>
      </c>
      <c r="C14" s="219" t="s">
        <v>183</v>
      </c>
      <c r="D14" s="45"/>
      <c r="E14" s="45"/>
      <c r="F14" s="45">
        <f t="shared" si="0"/>
        <v>0</v>
      </c>
      <c r="G14" s="45"/>
      <c r="H14" s="45"/>
      <c r="I14" s="45"/>
    </row>
    <row r="15" spans="1:9" ht="31.5">
      <c r="A15" s="46" t="s">
        <v>17</v>
      </c>
      <c r="B15" s="46" t="s">
        <v>18</v>
      </c>
      <c r="C15" s="218" t="s">
        <v>63</v>
      </c>
      <c r="D15" s="45"/>
      <c r="E15" s="45"/>
      <c r="F15" s="45">
        <f t="shared" si="0"/>
        <v>0</v>
      </c>
      <c r="G15" s="45"/>
      <c r="H15" s="45"/>
      <c r="I15" s="45"/>
    </row>
    <row r="16" spans="1:9">
      <c r="A16" s="46" t="s">
        <v>19</v>
      </c>
      <c r="B16" s="46" t="s">
        <v>20</v>
      </c>
      <c r="C16" s="218" t="s">
        <v>49</v>
      </c>
      <c r="D16" s="45"/>
      <c r="E16" s="45"/>
      <c r="F16" s="45">
        <f t="shared" si="0"/>
        <v>0</v>
      </c>
      <c r="G16" s="45"/>
      <c r="H16" s="45"/>
      <c r="I16" s="45"/>
    </row>
    <row r="17" spans="1:9" ht="24.6" customHeight="1">
      <c r="A17" s="46" t="s">
        <v>21</v>
      </c>
      <c r="B17" s="46" t="s">
        <v>22</v>
      </c>
      <c r="C17" s="218"/>
      <c r="D17" s="45"/>
      <c r="E17" s="45"/>
      <c r="F17" s="45">
        <f t="shared" si="0"/>
        <v>0</v>
      </c>
      <c r="G17" s="45"/>
      <c r="H17" s="45"/>
      <c r="I17" s="45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46" t="s">
        <v>25</v>
      </c>
      <c r="B20" s="46" t="s">
        <v>26</v>
      </c>
      <c r="C20" s="218" t="s">
        <v>55</v>
      </c>
      <c r="D20" s="45"/>
      <c r="E20" s="45"/>
      <c r="F20" s="45">
        <f t="shared" si="0"/>
        <v>0</v>
      </c>
      <c r="G20" s="45"/>
      <c r="H20" s="45"/>
      <c r="I20" s="45"/>
    </row>
    <row r="21" spans="1:9" ht="16.149999999999999" customHeight="1">
      <c r="A21" s="47" t="s">
        <v>27</v>
      </c>
      <c r="B21" s="47" t="s">
        <v>28</v>
      </c>
      <c r="C21" s="219" t="s">
        <v>183</v>
      </c>
      <c r="D21" s="45"/>
      <c r="E21" s="45"/>
      <c r="F21" s="45">
        <f t="shared" si="0"/>
        <v>0</v>
      </c>
      <c r="G21" s="45"/>
      <c r="H21" s="45"/>
      <c r="I21" s="45"/>
    </row>
    <row r="22" spans="1:9" ht="16.149999999999999" customHeight="1">
      <c r="A22" s="327" t="s">
        <v>29</v>
      </c>
      <c r="B22" s="46" t="s">
        <v>30</v>
      </c>
      <c r="C22" s="218" t="s">
        <v>183</v>
      </c>
      <c r="D22" s="45"/>
      <c r="E22" s="45"/>
      <c r="F22" s="45">
        <f t="shared" si="0"/>
        <v>0</v>
      </c>
      <c r="G22" s="45"/>
      <c r="H22" s="45"/>
      <c r="I22" s="45"/>
    </row>
    <row r="23" spans="1:9" ht="43.9" customHeight="1">
      <c r="A23" s="328"/>
      <c r="B23" s="48" t="s">
        <v>31</v>
      </c>
      <c r="C23" s="220" t="s">
        <v>63</v>
      </c>
      <c r="D23" s="45"/>
      <c r="E23" s="45"/>
      <c r="F23" s="45">
        <f t="shared" si="0"/>
        <v>0</v>
      </c>
      <c r="G23" s="45"/>
      <c r="H23" s="45"/>
      <c r="I23" s="45"/>
    </row>
    <row r="24" spans="1:9" ht="31.5">
      <c r="A24" s="46" t="s">
        <v>32</v>
      </c>
      <c r="B24" s="46" t="s">
        <v>33</v>
      </c>
      <c r="C24" s="220" t="s">
        <v>185</v>
      </c>
      <c r="D24" s="45"/>
      <c r="E24" s="45"/>
      <c r="F24" s="45">
        <f t="shared" si="0"/>
        <v>0</v>
      </c>
      <c r="G24" s="45"/>
      <c r="H24" s="45"/>
      <c r="I24" s="45"/>
    </row>
    <row r="25" spans="1:9" ht="12.75" customHeight="1">
      <c r="A25" s="318" t="s">
        <v>34</v>
      </c>
      <c r="B25" s="4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8"/>
      <c r="B26" s="49" t="s">
        <v>36</v>
      </c>
      <c r="C26" s="218" t="s">
        <v>183</v>
      </c>
      <c r="D26" s="45">
        <f>F26</f>
        <v>0</v>
      </c>
      <c r="E26" s="45"/>
      <c r="F26" s="45">
        <f t="shared" si="0"/>
        <v>0</v>
      </c>
      <c r="G26" s="45"/>
      <c r="H26" s="45"/>
      <c r="I26" s="45"/>
    </row>
    <row r="27" spans="1:9" ht="83.45" customHeight="1">
      <c r="A27" s="318"/>
      <c r="B27" s="49" t="s">
        <v>37</v>
      </c>
      <c r="C27" s="218" t="s">
        <v>183</v>
      </c>
      <c r="D27" s="45">
        <f>F27</f>
        <v>0</v>
      </c>
      <c r="E27" s="45"/>
      <c r="F27" s="45">
        <f t="shared" si="0"/>
        <v>0</v>
      </c>
      <c r="G27" s="45"/>
      <c r="H27" s="45"/>
      <c r="I27" s="45"/>
    </row>
    <row r="28" spans="1:9" ht="78.75">
      <c r="A28" s="318"/>
      <c r="B28" s="49" t="s">
        <v>38</v>
      </c>
      <c r="C28" s="218" t="s">
        <v>183</v>
      </c>
      <c r="D28" s="45">
        <f>F28</f>
        <v>0</v>
      </c>
      <c r="E28" s="45"/>
      <c r="F28" s="45">
        <f t="shared" si="0"/>
        <v>0</v>
      </c>
      <c r="G28" s="45"/>
      <c r="H28" s="45"/>
      <c r="I28" s="45"/>
    </row>
    <row r="29" spans="1:9" ht="12.75" customHeight="1">
      <c r="A29" s="318" t="s">
        <v>39</v>
      </c>
      <c r="B29" s="46" t="s">
        <v>40</v>
      </c>
      <c r="C29" s="218" t="s">
        <v>63</v>
      </c>
      <c r="D29" s="45"/>
      <c r="E29" s="45"/>
      <c r="F29" s="45">
        <f t="shared" si="0"/>
        <v>0</v>
      </c>
      <c r="G29" s="45"/>
      <c r="H29" s="45"/>
      <c r="I29" s="45"/>
    </row>
    <row r="30" spans="1:9" ht="47.25">
      <c r="A30" s="318"/>
      <c r="B30" s="46" t="s">
        <v>41</v>
      </c>
      <c r="C30" s="218" t="s">
        <v>63</v>
      </c>
      <c r="D30" s="45"/>
      <c r="E30" s="45"/>
      <c r="F30" s="45">
        <f t="shared" si="0"/>
        <v>0</v>
      </c>
      <c r="G30" s="45"/>
      <c r="H30" s="45"/>
      <c r="I30" s="45"/>
    </row>
    <row r="31" spans="1:9">
      <c r="A31" s="318"/>
      <c r="B31" s="50" t="s">
        <v>42</v>
      </c>
      <c r="C31" s="218" t="s">
        <v>183</v>
      </c>
      <c r="D31" s="45"/>
      <c r="E31" s="45"/>
      <c r="F31" s="45">
        <f t="shared" si="0"/>
        <v>0</v>
      </c>
      <c r="G31" s="45"/>
      <c r="H31" s="45"/>
      <c r="I31" s="45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3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3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51" t="s">
        <v>45</v>
      </c>
      <c r="B35" s="52" t="s">
        <v>46</v>
      </c>
      <c r="C35" s="221" t="s">
        <v>45</v>
      </c>
      <c r="D35" s="45"/>
      <c r="E35" s="45"/>
      <c r="F35" s="45">
        <f t="shared" si="0"/>
        <v>0</v>
      </c>
      <c r="G35" s="45"/>
      <c r="H35" s="45"/>
      <c r="I35" s="45"/>
    </row>
    <row r="36" spans="1:9" ht="16.149999999999999" customHeight="1">
      <c r="A36" s="46" t="s">
        <v>47</v>
      </c>
      <c r="B36" s="46" t="s">
        <v>48</v>
      </c>
      <c r="C36" s="218" t="s">
        <v>183</v>
      </c>
      <c r="D36" s="45"/>
      <c r="E36" s="45"/>
      <c r="F36" s="45">
        <f t="shared" si="0"/>
        <v>0</v>
      </c>
      <c r="G36" s="45"/>
      <c r="H36" s="45"/>
      <c r="I36" s="45"/>
    </row>
    <row r="37" spans="1:9">
      <c r="A37" s="47" t="s">
        <v>49</v>
      </c>
      <c r="B37" s="47" t="s">
        <v>50</v>
      </c>
      <c r="C37" s="219" t="s">
        <v>49</v>
      </c>
      <c r="D37" s="45"/>
      <c r="E37" s="45"/>
      <c r="F37" s="45">
        <f t="shared" si="0"/>
        <v>0</v>
      </c>
      <c r="G37" s="45"/>
      <c r="H37" s="45"/>
      <c r="I37" s="45"/>
    </row>
    <row r="38" spans="1:9">
      <c r="A38" s="47" t="s">
        <v>51</v>
      </c>
      <c r="B38" s="47" t="s">
        <v>52</v>
      </c>
      <c r="C38" s="219" t="s">
        <v>51</v>
      </c>
      <c r="D38" s="45"/>
      <c r="E38" s="45"/>
      <c r="F38" s="45">
        <f t="shared" si="0"/>
        <v>0</v>
      </c>
      <c r="G38" s="45"/>
      <c r="H38" s="45"/>
      <c r="I38" s="45"/>
    </row>
    <row r="39" spans="1:9">
      <c r="A39" s="46" t="s">
        <v>53</v>
      </c>
      <c r="B39" s="46" t="s">
        <v>54</v>
      </c>
      <c r="C39" s="218" t="s">
        <v>53</v>
      </c>
      <c r="D39" s="45"/>
      <c r="E39" s="45"/>
      <c r="F39" s="45">
        <f t="shared" si="0"/>
        <v>0</v>
      </c>
      <c r="G39" s="45"/>
      <c r="H39" s="45"/>
      <c r="I39" s="45"/>
    </row>
    <row r="40" spans="1:9">
      <c r="A40" s="46" t="s">
        <v>55</v>
      </c>
      <c r="B40" s="46" t="s">
        <v>56</v>
      </c>
      <c r="C40" s="218" t="s">
        <v>55</v>
      </c>
      <c r="D40" s="45"/>
      <c r="E40" s="45"/>
      <c r="F40" s="45">
        <f t="shared" si="0"/>
        <v>0</v>
      </c>
      <c r="G40" s="45"/>
      <c r="H40" s="45"/>
      <c r="I40" s="45"/>
    </row>
    <row r="41" spans="1:9">
      <c r="A41" s="46" t="s">
        <v>57</v>
      </c>
      <c r="B41" s="46" t="s">
        <v>58</v>
      </c>
      <c r="C41" s="218" t="s">
        <v>183</v>
      </c>
      <c r="D41" s="45"/>
      <c r="E41" s="45"/>
      <c r="F41" s="45">
        <f t="shared" si="0"/>
        <v>0</v>
      </c>
      <c r="G41" s="45"/>
      <c r="H41" s="45"/>
      <c r="I41" s="45"/>
    </row>
    <row r="42" spans="1:9">
      <c r="A42" s="46" t="s">
        <v>59</v>
      </c>
      <c r="B42" s="46" t="s">
        <v>60</v>
      </c>
      <c r="C42" s="218" t="s">
        <v>183</v>
      </c>
      <c r="D42" s="45"/>
      <c r="E42" s="45"/>
      <c r="F42" s="45">
        <f t="shared" si="0"/>
        <v>0</v>
      </c>
      <c r="G42" s="45"/>
      <c r="H42" s="45"/>
      <c r="I42" s="45"/>
    </row>
    <row r="43" spans="1:9">
      <c r="A43" s="46" t="s">
        <v>61</v>
      </c>
      <c r="B43" s="46" t="s">
        <v>62</v>
      </c>
      <c r="C43" s="218" t="s">
        <v>61</v>
      </c>
      <c r="D43" s="45"/>
      <c r="E43" s="45"/>
      <c r="F43" s="45">
        <f t="shared" si="0"/>
        <v>0</v>
      </c>
      <c r="G43" s="45"/>
      <c r="H43" s="45"/>
      <c r="I43" s="45"/>
    </row>
    <row r="44" spans="1:9" ht="12.75" customHeight="1">
      <c r="A44" s="329" t="s">
        <v>63</v>
      </c>
      <c r="B44" s="46" t="s">
        <v>64</v>
      </c>
      <c r="C44" s="218" t="s">
        <v>63</v>
      </c>
      <c r="D44" s="45"/>
      <c r="E44" s="45"/>
      <c r="F44" s="45">
        <f t="shared" si="0"/>
        <v>0</v>
      </c>
      <c r="G44" s="45"/>
      <c r="H44" s="45"/>
      <c r="I44" s="45"/>
    </row>
    <row r="45" spans="1:9" ht="31.5">
      <c r="A45" s="329"/>
      <c r="B45" s="46" t="s">
        <v>65</v>
      </c>
      <c r="C45" s="218" t="s">
        <v>63</v>
      </c>
      <c r="D45" s="45"/>
      <c r="E45" s="45"/>
      <c r="F45" s="45">
        <f t="shared" si="0"/>
        <v>0</v>
      </c>
      <c r="G45" s="45"/>
      <c r="H45" s="45"/>
      <c r="I45" s="45"/>
    </row>
    <row r="46" spans="1:9">
      <c r="A46" s="46" t="s">
        <v>66</v>
      </c>
      <c r="B46" s="46" t="s">
        <v>67</v>
      </c>
      <c r="C46" s="218" t="s">
        <v>183</v>
      </c>
      <c r="D46" s="45"/>
      <c r="E46" s="45"/>
      <c r="F46" s="45">
        <f t="shared" si="0"/>
        <v>0</v>
      </c>
      <c r="G46" s="53"/>
      <c r="H46" s="45"/>
      <c r="I46" s="45"/>
    </row>
    <row r="47" spans="1:9">
      <c r="A47" s="46" t="s">
        <v>68</v>
      </c>
      <c r="B47" s="46" t="s">
        <v>69</v>
      </c>
      <c r="C47" s="218" t="s">
        <v>68</v>
      </c>
      <c r="D47" s="45"/>
      <c r="E47" s="45"/>
      <c r="F47" s="45">
        <f t="shared" si="0"/>
        <v>0</v>
      </c>
      <c r="G47" s="45"/>
      <c r="H47" s="45"/>
      <c r="I47" s="45"/>
    </row>
    <row r="48" spans="1:9">
      <c r="A48" s="239" t="s">
        <v>70</v>
      </c>
      <c r="B48" s="240" t="s">
        <v>188</v>
      </c>
      <c r="C48" s="218" t="s">
        <v>187</v>
      </c>
      <c r="D48" s="45"/>
      <c r="E48" s="45"/>
      <c r="F48" s="45">
        <f t="shared" si="0"/>
        <v>0</v>
      </c>
      <c r="G48" s="45"/>
      <c r="H48" s="45"/>
      <c r="I48" s="45"/>
    </row>
    <row r="49" spans="1:10" ht="15" customHeight="1">
      <c r="A49" s="239"/>
      <c r="B49" s="241"/>
      <c r="C49" s="218" t="s">
        <v>43</v>
      </c>
      <c r="D49" s="45"/>
      <c r="E49" s="45"/>
      <c r="F49" s="45">
        <f t="shared" si="0"/>
        <v>0</v>
      </c>
      <c r="G49" s="45"/>
      <c r="H49" s="45"/>
      <c r="I49" s="45"/>
    </row>
    <row r="50" spans="1:10" ht="18" customHeight="1">
      <c r="A50" s="239"/>
      <c r="B50" s="207" t="s">
        <v>71</v>
      </c>
      <c r="C50" s="218" t="s">
        <v>187</v>
      </c>
      <c r="D50" s="45">
        <v>16</v>
      </c>
      <c r="E50" s="45"/>
      <c r="F50" s="45">
        <f t="shared" si="0"/>
        <v>0</v>
      </c>
      <c r="G50" s="45"/>
      <c r="H50" s="45"/>
      <c r="I50" s="45"/>
    </row>
    <row r="51" spans="1:10">
      <c r="A51" s="46" t="s">
        <v>72</v>
      </c>
      <c r="B51" s="46" t="s">
        <v>73</v>
      </c>
      <c r="C51" s="222" t="s">
        <v>72</v>
      </c>
      <c r="D51" s="45"/>
      <c r="E51" s="45"/>
      <c r="F51" s="45">
        <f t="shared" si="0"/>
        <v>0</v>
      </c>
      <c r="G51" s="45"/>
      <c r="H51" s="45"/>
      <c r="I51" s="45"/>
    </row>
    <row r="52" spans="1:10" ht="31.5">
      <c r="A52" s="54" t="s">
        <v>74</v>
      </c>
      <c r="B52" s="47" t="s">
        <v>75</v>
      </c>
      <c r="C52" s="220" t="s">
        <v>185</v>
      </c>
      <c r="D52" s="45">
        <v>0</v>
      </c>
      <c r="E52" s="45"/>
      <c r="F52" s="45">
        <f t="shared" si="0"/>
        <v>0</v>
      </c>
      <c r="G52" s="45"/>
      <c r="H52" s="45"/>
      <c r="I52" s="45"/>
    </row>
    <row r="53" spans="1:10" ht="19.899999999999999" customHeight="1">
      <c r="A53" s="46" t="s">
        <v>76</v>
      </c>
      <c r="B53" s="46" t="s">
        <v>77</v>
      </c>
      <c r="C53" s="218" t="s">
        <v>189</v>
      </c>
      <c r="D53" s="45"/>
      <c r="E53" s="45"/>
      <c r="F53" s="45">
        <f t="shared" si="0"/>
        <v>0</v>
      </c>
      <c r="G53" s="45"/>
      <c r="H53" s="45"/>
      <c r="I53" s="45"/>
    </row>
    <row r="54" spans="1:10" ht="19.899999999999999" customHeight="1">
      <c r="A54" s="46" t="s">
        <v>78</v>
      </c>
      <c r="B54" s="46" t="s">
        <v>79</v>
      </c>
      <c r="C54" s="218" t="s">
        <v>78</v>
      </c>
      <c r="D54" s="45"/>
      <c r="E54" s="45"/>
      <c r="F54" s="45">
        <f t="shared" si="0"/>
        <v>0</v>
      </c>
      <c r="G54" s="45"/>
      <c r="H54" s="45"/>
      <c r="I54" s="45"/>
    </row>
    <row r="55" spans="1:10">
      <c r="A55" s="46" t="s">
        <v>80</v>
      </c>
      <c r="B55" s="46" t="s">
        <v>81</v>
      </c>
      <c r="C55" s="223" t="s">
        <v>80</v>
      </c>
      <c r="D55" s="45"/>
      <c r="E55" s="45"/>
      <c r="F55" s="45">
        <f t="shared" si="0"/>
        <v>0</v>
      </c>
      <c r="G55" s="45"/>
      <c r="H55" s="45"/>
      <c r="I55" s="45"/>
    </row>
    <row r="56" spans="1:10" ht="31.5">
      <c r="A56" s="44" t="s">
        <v>0</v>
      </c>
      <c r="B56" s="55"/>
      <c r="C56" s="224"/>
      <c r="D56" s="57">
        <f>D6+D7+SUM(D9:D25)+SUM(D29:D55)</f>
        <v>16</v>
      </c>
      <c r="E56" s="57">
        <f>SUM(E6:E25)+SUM(E29:E55)</f>
        <v>0</v>
      </c>
      <c r="F56" s="56">
        <f t="shared" si="0"/>
        <v>0</v>
      </c>
      <c r="G56" s="57">
        <f>SUM(G6:G25)+SUM(G29:G55)</f>
        <v>0</v>
      </c>
      <c r="H56" s="57">
        <f>SUM(H6:H25)+SUM(H29:H55)</f>
        <v>0</v>
      </c>
      <c r="I56" s="57">
        <f>SUM(I6:I25)+SUM(I29:I55)</f>
        <v>0</v>
      </c>
    </row>
    <row r="57" spans="1:10" ht="32.450000000000003" customHeight="1">
      <c r="A57" s="186"/>
      <c r="B57" s="186"/>
      <c r="C57" s="186"/>
      <c r="D57" s="193"/>
      <c r="E57" s="186"/>
      <c r="F57" s="186"/>
      <c r="G57" s="186"/>
      <c r="H57" s="186"/>
      <c r="I57" s="186"/>
      <c r="J57" s="58"/>
    </row>
    <row r="59" spans="1:10">
      <c r="B59" s="59"/>
      <c r="C59" s="59"/>
    </row>
    <row r="60" spans="1:10">
      <c r="B60" s="59"/>
      <c r="C60" s="59"/>
    </row>
    <row r="61" spans="1:10">
      <c r="B61" s="59"/>
      <c r="C61" s="59"/>
    </row>
    <row r="62" spans="1:10">
      <c r="A62" s="60"/>
      <c r="B62" s="59"/>
      <c r="C62" s="59"/>
    </row>
    <row r="63" spans="1:10">
      <c r="A63" s="60"/>
      <c r="B63" s="61"/>
      <c r="C63" s="61"/>
    </row>
  </sheetData>
  <sheetProtection selectLockedCells="1" selectUnlockedCells="1"/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19" zoomScale="60" zoomScaleNormal="60" workbookViewId="0">
      <selection activeCell="A57" sqref="A57:XFD57"/>
    </sheetView>
  </sheetViews>
  <sheetFormatPr defaultColWidth="35.28515625" defaultRowHeight="15.75"/>
  <cols>
    <col min="1" max="1" width="31" style="41" customWidth="1"/>
    <col min="2" max="2" width="35.28515625" style="41" customWidth="1"/>
    <col min="3" max="3" width="30.28515625" style="41" customWidth="1"/>
    <col min="4" max="4" width="18.5703125" style="42" customWidth="1"/>
    <col min="5" max="5" width="19.42578125" style="42" customWidth="1"/>
    <col min="6" max="6" width="10.5703125" style="42" customWidth="1"/>
    <col min="7" max="7" width="12.28515625" style="42" customWidth="1"/>
    <col min="8" max="8" width="15.28515625" style="42" customWidth="1"/>
    <col min="9" max="9" width="18" style="42" customWidth="1"/>
    <col min="10" max="229" width="8.7109375" style="42" customWidth="1"/>
    <col min="230" max="230" width="34.140625" style="42" customWidth="1"/>
    <col min="231" max="231" width="11.28515625" style="42" customWidth="1"/>
    <col min="232" max="232" width="11" style="42" customWidth="1"/>
    <col min="233" max="239" width="8.7109375" style="42" customWidth="1"/>
    <col min="240" max="241" width="10.85546875" style="42" customWidth="1"/>
    <col min="242" max="242" width="8.7109375" style="42" customWidth="1"/>
    <col min="243" max="243" width="11.5703125" style="42" customWidth="1"/>
    <col min="244" max="244" width="13.85546875" style="42" customWidth="1"/>
    <col min="245" max="248" width="9.28515625" style="42" customWidth="1"/>
    <col min="249" max="249" width="31" style="42" customWidth="1"/>
    <col min="250" max="16384" width="35.28515625" style="42"/>
  </cols>
  <sheetData>
    <row r="1" spans="1:9" ht="44.45" customHeight="1">
      <c r="B1" s="333" t="s">
        <v>177</v>
      </c>
      <c r="C1" s="333"/>
      <c r="D1" s="333"/>
      <c r="E1" s="333"/>
      <c r="F1" s="333"/>
      <c r="G1" s="333"/>
      <c r="H1" s="333"/>
      <c r="I1" s="333"/>
    </row>
    <row r="2" spans="1:9" ht="15.6" customHeight="1" thickBot="1">
      <c r="A2" s="43" t="s">
        <v>158</v>
      </c>
    </row>
    <row r="3" spans="1:9" ht="15.6" customHeight="1">
      <c r="A3" s="322" t="s">
        <v>1</v>
      </c>
      <c r="B3" s="319" t="s">
        <v>2</v>
      </c>
      <c r="C3" s="260" t="s">
        <v>182</v>
      </c>
      <c r="D3" s="330" t="s">
        <v>181</v>
      </c>
      <c r="E3" s="334" t="s">
        <v>96</v>
      </c>
      <c r="F3" s="334"/>
      <c r="G3" s="334"/>
      <c r="H3" s="334"/>
      <c r="I3" s="335"/>
    </row>
    <row r="4" spans="1:9" ht="52.9" customHeight="1">
      <c r="A4" s="323"/>
      <c r="B4" s="320"/>
      <c r="C4" s="261"/>
      <c r="D4" s="331"/>
      <c r="E4" s="331" t="s">
        <v>97</v>
      </c>
      <c r="F4" s="331" t="s">
        <v>166</v>
      </c>
      <c r="G4" s="331"/>
      <c r="H4" s="331"/>
      <c r="I4" s="336" t="s">
        <v>98</v>
      </c>
    </row>
    <row r="5" spans="1:9" ht="55.9" customHeight="1" thickBot="1">
      <c r="A5" s="324"/>
      <c r="B5" s="321"/>
      <c r="C5" s="262"/>
      <c r="D5" s="332"/>
      <c r="E5" s="332"/>
      <c r="F5" s="133" t="s">
        <v>152</v>
      </c>
      <c r="G5" s="133" t="s">
        <v>153</v>
      </c>
      <c r="H5" s="133" t="s">
        <v>154</v>
      </c>
      <c r="I5" s="337"/>
    </row>
    <row r="6" spans="1:9" ht="31.15" customHeight="1">
      <c r="A6" s="325" t="s">
        <v>3</v>
      </c>
      <c r="B6" s="94" t="s">
        <v>4</v>
      </c>
      <c r="C6" s="217" t="s">
        <v>183</v>
      </c>
      <c r="D6" s="93"/>
      <c r="E6" s="93"/>
      <c r="F6" s="93">
        <f>G6+H6</f>
        <v>0</v>
      </c>
      <c r="G6" s="93"/>
      <c r="H6" s="93"/>
      <c r="I6" s="93"/>
    </row>
    <row r="7" spans="1:9" ht="34.15" customHeight="1">
      <c r="A7" s="325"/>
      <c r="B7" s="46" t="s">
        <v>5</v>
      </c>
      <c r="C7" s="218" t="s">
        <v>183</v>
      </c>
      <c r="D7" s="45"/>
      <c r="E7" s="45"/>
      <c r="F7" s="45">
        <f t="shared" ref="F7:F56" si="0">G7+H7</f>
        <v>0</v>
      </c>
      <c r="G7" s="45"/>
      <c r="H7" s="45"/>
      <c r="I7" s="45"/>
    </row>
    <row r="8" spans="1:9" ht="34.15" customHeight="1">
      <c r="A8" s="325"/>
      <c r="B8" s="49" t="s">
        <v>175</v>
      </c>
      <c r="C8" s="218" t="s">
        <v>183</v>
      </c>
      <c r="D8" s="45"/>
      <c r="E8" s="45"/>
      <c r="F8" s="45">
        <f t="shared" si="0"/>
        <v>0</v>
      </c>
      <c r="G8" s="45"/>
      <c r="H8" s="45"/>
      <c r="I8" s="45"/>
    </row>
    <row r="9" spans="1:9" ht="26.45" customHeight="1">
      <c r="A9" s="326"/>
      <c r="B9" s="46" t="s">
        <v>6</v>
      </c>
      <c r="C9" s="218" t="s">
        <v>184</v>
      </c>
      <c r="D9" s="45"/>
      <c r="E9" s="45"/>
      <c r="F9" s="45">
        <f t="shared" si="0"/>
        <v>0</v>
      </c>
      <c r="G9" s="45"/>
      <c r="H9" s="45"/>
      <c r="I9" s="45"/>
    </row>
    <row r="10" spans="1:9" ht="32.450000000000003" customHeight="1">
      <c r="A10" s="46" t="s">
        <v>7</v>
      </c>
      <c r="B10" s="46" t="s">
        <v>8</v>
      </c>
      <c r="C10" s="218" t="s">
        <v>183</v>
      </c>
      <c r="D10" s="45"/>
      <c r="E10" s="45"/>
      <c r="F10" s="45">
        <f t="shared" si="0"/>
        <v>0</v>
      </c>
      <c r="G10" s="45"/>
      <c r="H10" s="45"/>
      <c r="I10" s="45"/>
    </row>
    <row r="11" spans="1:9">
      <c r="A11" s="46" t="s">
        <v>9</v>
      </c>
      <c r="B11" s="46" t="s">
        <v>10</v>
      </c>
      <c r="C11" s="218" t="s">
        <v>9</v>
      </c>
      <c r="D11" s="45"/>
      <c r="E11" s="45"/>
      <c r="F11" s="45">
        <f t="shared" si="0"/>
        <v>0</v>
      </c>
      <c r="G11" s="45"/>
      <c r="H11" s="45"/>
      <c r="I11" s="45"/>
    </row>
    <row r="12" spans="1:9">
      <c r="A12" s="46" t="s">
        <v>11</v>
      </c>
      <c r="B12" s="46" t="s">
        <v>12</v>
      </c>
      <c r="C12" s="218" t="s">
        <v>11</v>
      </c>
      <c r="D12" s="45"/>
      <c r="E12" s="45"/>
      <c r="F12" s="45">
        <f t="shared" si="0"/>
        <v>0</v>
      </c>
      <c r="G12" s="45"/>
      <c r="H12" s="45"/>
      <c r="I12" s="45"/>
    </row>
    <row r="13" spans="1:9">
      <c r="A13" s="46" t="s">
        <v>13</v>
      </c>
      <c r="B13" s="46" t="s">
        <v>14</v>
      </c>
      <c r="C13" s="218" t="s">
        <v>183</v>
      </c>
      <c r="D13" s="45"/>
      <c r="E13" s="45"/>
      <c r="F13" s="45">
        <f t="shared" si="0"/>
        <v>0</v>
      </c>
      <c r="G13" s="45"/>
      <c r="H13" s="45"/>
      <c r="I13" s="45"/>
    </row>
    <row r="14" spans="1:9">
      <c r="A14" s="47" t="s">
        <v>15</v>
      </c>
      <c r="B14" s="47" t="s">
        <v>16</v>
      </c>
      <c r="C14" s="219" t="s">
        <v>183</v>
      </c>
      <c r="D14" s="45"/>
      <c r="E14" s="45"/>
      <c r="F14" s="45">
        <f t="shared" si="0"/>
        <v>0</v>
      </c>
      <c r="G14" s="45"/>
      <c r="H14" s="45"/>
      <c r="I14" s="45"/>
    </row>
    <row r="15" spans="1:9" ht="31.5">
      <c r="A15" s="46" t="s">
        <v>17</v>
      </c>
      <c r="B15" s="46" t="s">
        <v>18</v>
      </c>
      <c r="C15" s="218" t="s">
        <v>63</v>
      </c>
      <c r="D15" s="45"/>
      <c r="E15" s="45"/>
      <c r="F15" s="45">
        <f t="shared" si="0"/>
        <v>0</v>
      </c>
      <c r="G15" s="45"/>
      <c r="H15" s="45"/>
      <c r="I15" s="45"/>
    </row>
    <row r="16" spans="1:9">
      <c r="A16" s="46" t="s">
        <v>19</v>
      </c>
      <c r="B16" s="46" t="s">
        <v>20</v>
      </c>
      <c r="C16" s="218" t="s">
        <v>49</v>
      </c>
      <c r="D16" s="45"/>
      <c r="E16" s="45"/>
      <c r="F16" s="45">
        <f t="shared" si="0"/>
        <v>0</v>
      </c>
      <c r="G16" s="45"/>
      <c r="H16" s="45"/>
      <c r="I16" s="45"/>
    </row>
    <row r="17" spans="1:9" ht="24.6" customHeight="1">
      <c r="A17" s="46" t="s">
        <v>21</v>
      </c>
      <c r="B17" s="46" t="s">
        <v>22</v>
      </c>
      <c r="C17" s="218"/>
      <c r="D17" s="45"/>
      <c r="E17" s="45"/>
      <c r="F17" s="45">
        <f t="shared" si="0"/>
        <v>0</v>
      </c>
      <c r="G17" s="45"/>
      <c r="H17" s="45"/>
      <c r="I17" s="45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46" t="s">
        <v>25</v>
      </c>
      <c r="B20" s="46" t="s">
        <v>26</v>
      </c>
      <c r="C20" s="218" t="s">
        <v>55</v>
      </c>
      <c r="D20" s="45"/>
      <c r="E20" s="45"/>
      <c r="F20" s="45">
        <f t="shared" si="0"/>
        <v>0</v>
      </c>
      <c r="G20" s="45"/>
      <c r="H20" s="45"/>
      <c r="I20" s="45"/>
    </row>
    <row r="21" spans="1:9" ht="16.149999999999999" customHeight="1">
      <c r="A21" s="47" t="s">
        <v>27</v>
      </c>
      <c r="B21" s="47" t="s">
        <v>28</v>
      </c>
      <c r="C21" s="219" t="s">
        <v>183</v>
      </c>
      <c r="D21" s="45"/>
      <c r="E21" s="45"/>
      <c r="F21" s="45">
        <f t="shared" si="0"/>
        <v>0</v>
      </c>
      <c r="G21" s="45"/>
      <c r="H21" s="45"/>
      <c r="I21" s="45"/>
    </row>
    <row r="22" spans="1:9" ht="16.149999999999999" customHeight="1">
      <c r="A22" s="327" t="s">
        <v>29</v>
      </c>
      <c r="B22" s="46" t="s">
        <v>30</v>
      </c>
      <c r="C22" s="218" t="s">
        <v>183</v>
      </c>
      <c r="D22" s="45"/>
      <c r="E22" s="45"/>
      <c r="F22" s="45">
        <f t="shared" si="0"/>
        <v>0</v>
      </c>
      <c r="G22" s="45"/>
      <c r="H22" s="45"/>
      <c r="I22" s="45"/>
    </row>
    <row r="23" spans="1:9" ht="43.9" customHeight="1">
      <c r="A23" s="328"/>
      <c r="B23" s="48" t="s">
        <v>31</v>
      </c>
      <c r="C23" s="220" t="s">
        <v>63</v>
      </c>
      <c r="D23" s="45"/>
      <c r="E23" s="45"/>
      <c r="F23" s="45">
        <f t="shared" si="0"/>
        <v>0</v>
      </c>
      <c r="G23" s="45"/>
      <c r="H23" s="45"/>
      <c r="I23" s="45"/>
    </row>
    <row r="24" spans="1:9" ht="31.5">
      <c r="A24" s="46" t="s">
        <v>32</v>
      </c>
      <c r="B24" s="46" t="s">
        <v>33</v>
      </c>
      <c r="C24" s="220" t="s">
        <v>185</v>
      </c>
      <c r="D24" s="45"/>
      <c r="E24" s="45"/>
      <c r="F24" s="45">
        <f t="shared" si="0"/>
        <v>0</v>
      </c>
      <c r="G24" s="45"/>
      <c r="H24" s="45"/>
      <c r="I24" s="45"/>
    </row>
    <row r="25" spans="1:9" ht="12.75" customHeight="1">
      <c r="A25" s="318" t="s">
        <v>34</v>
      </c>
      <c r="B25" s="4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8"/>
      <c r="B26" s="49" t="s">
        <v>36</v>
      </c>
      <c r="C26" s="218" t="s">
        <v>183</v>
      </c>
      <c r="D26" s="45">
        <f>F26</f>
        <v>0</v>
      </c>
      <c r="E26" s="45"/>
      <c r="F26" s="45">
        <f t="shared" si="0"/>
        <v>0</v>
      </c>
      <c r="G26" s="45"/>
      <c r="H26" s="45"/>
      <c r="I26" s="45"/>
    </row>
    <row r="27" spans="1:9" ht="83.45" customHeight="1">
      <c r="A27" s="318"/>
      <c r="B27" s="49" t="s">
        <v>37</v>
      </c>
      <c r="C27" s="218" t="s">
        <v>183</v>
      </c>
      <c r="D27" s="45">
        <f>F27</f>
        <v>0</v>
      </c>
      <c r="E27" s="45"/>
      <c r="F27" s="45">
        <f t="shared" si="0"/>
        <v>0</v>
      </c>
      <c r="G27" s="45"/>
      <c r="H27" s="45"/>
      <c r="I27" s="45"/>
    </row>
    <row r="28" spans="1:9" ht="78.75">
      <c r="A28" s="318"/>
      <c r="B28" s="49" t="s">
        <v>38</v>
      </c>
      <c r="C28" s="218" t="s">
        <v>183</v>
      </c>
      <c r="D28" s="45">
        <f>F28</f>
        <v>0</v>
      </c>
      <c r="E28" s="45"/>
      <c r="F28" s="45">
        <f t="shared" si="0"/>
        <v>0</v>
      </c>
      <c r="G28" s="45"/>
      <c r="H28" s="45"/>
      <c r="I28" s="45"/>
    </row>
    <row r="29" spans="1:9" ht="12.75" customHeight="1">
      <c r="A29" s="318" t="s">
        <v>39</v>
      </c>
      <c r="B29" s="46" t="s">
        <v>40</v>
      </c>
      <c r="C29" s="218" t="s">
        <v>63</v>
      </c>
      <c r="D29" s="45"/>
      <c r="E29" s="45"/>
      <c r="F29" s="45">
        <f t="shared" si="0"/>
        <v>0</v>
      </c>
      <c r="G29" s="45"/>
      <c r="H29" s="45"/>
      <c r="I29" s="45"/>
    </row>
    <row r="30" spans="1:9" ht="47.25">
      <c r="A30" s="318"/>
      <c r="B30" s="46" t="s">
        <v>41</v>
      </c>
      <c r="C30" s="218" t="s">
        <v>63</v>
      </c>
      <c r="D30" s="45"/>
      <c r="E30" s="45"/>
      <c r="F30" s="45">
        <f t="shared" si="0"/>
        <v>0</v>
      </c>
      <c r="G30" s="45"/>
      <c r="H30" s="45"/>
      <c r="I30" s="45"/>
    </row>
    <row r="31" spans="1:9">
      <c r="A31" s="318"/>
      <c r="B31" s="50" t="s">
        <v>42</v>
      </c>
      <c r="C31" s="218" t="s">
        <v>183</v>
      </c>
      <c r="D31" s="45"/>
      <c r="E31" s="45"/>
      <c r="F31" s="45">
        <f t="shared" si="0"/>
        <v>0</v>
      </c>
      <c r="G31" s="45"/>
      <c r="H31" s="45"/>
      <c r="I31" s="45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3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3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51" t="s">
        <v>45</v>
      </c>
      <c r="B35" s="52" t="s">
        <v>46</v>
      </c>
      <c r="C35" s="221" t="s">
        <v>45</v>
      </c>
      <c r="D35" s="45"/>
      <c r="E35" s="45"/>
      <c r="F35" s="45">
        <f t="shared" si="0"/>
        <v>0</v>
      </c>
      <c r="G35" s="45"/>
      <c r="H35" s="45"/>
      <c r="I35" s="45"/>
    </row>
    <row r="36" spans="1:9" ht="16.149999999999999" customHeight="1">
      <c r="A36" s="46" t="s">
        <v>47</v>
      </c>
      <c r="B36" s="46" t="s">
        <v>48</v>
      </c>
      <c r="C36" s="218" t="s">
        <v>183</v>
      </c>
      <c r="D36" s="45"/>
      <c r="E36" s="45"/>
      <c r="F36" s="45">
        <f t="shared" si="0"/>
        <v>0</v>
      </c>
      <c r="G36" s="45"/>
      <c r="H36" s="45"/>
      <c r="I36" s="45"/>
    </row>
    <row r="37" spans="1:9">
      <c r="A37" s="47" t="s">
        <v>49</v>
      </c>
      <c r="B37" s="47" t="s">
        <v>50</v>
      </c>
      <c r="C37" s="219" t="s">
        <v>49</v>
      </c>
      <c r="D37" s="45"/>
      <c r="E37" s="45"/>
      <c r="F37" s="45">
        <f t="shared" si="0"/>
        <v>0</v>
      </c>
      <c r="G37" s="45"/>
      <c r="H37" s="45"/>
      <c r="I37" s="45"/>
    </row>
    <row r="38" spans="1:9">
      <c r="A38" s="47" t="s">
        <v>51</v>
      </c>
      <c r="B38" s="47" t="s">
        <v>52</v>
      </c>
      <c r="C38" s="219" t="s">
        <v>51</v>
      </c>
      <c r="D38" s="45"/>
      <c r="E38" s="45"/>
      <c r="F38" s="45">
        <f t="shared" si="0"/>
        <v>0</v>
      </c>
      <c r="G38" s="45"/>
      <c r="H38" s="45"/>
      <c r="I38" s="45"/>
    </row>
    <row r="39" spans="1:9">
      <c r="A39" s="46" t="s">
        <v>53</v>
      </c>
      <c r="B39" s="46" t="s">
        <v>54</v>
      </c>
      <c r="C39" s="218" t="s">
        <v>53</v>
      </c>
      <c r="D39" s="45">
        <v>25</v>
      </c>
      <c r="E39" s="45"/>
      <c r="F39" s="45">
        <f t="shared" si="0"/>
        <v>0</v>
      </c>
      <c r="G39" s="45"/>
      <c r="H39" s="45"/>
      <c r="I39" s="45"/>
    </row>
    <row r="40" spans="1:9">
      <c r="A40" s="46" t="s">
        <v>55</v>
      </c>
      <c r="B40" s="46" t="s">
        <v>56</v>
      </c>
      <c r="C40" s="218" t="s">
        <v>55</v>
      </c>
      <c r="D40" s="45"/>
      <c r="E40" s="45"/>
      <c r="F40" s="45">
        <f t="shared" si="0"/>
        <v>0</v>
      </c>
      <c r="G40" s="45"/>
      <c r="H40" s="45"/>
      <c r="I40" s="45"/>
    </row>
    <row r="41" spans="1:9">
      <c r="A41" s="46" t="s">
        <v>57</v>
      </c>
      <c r="B41" s="46" t="s">
        <v>58</v>
      </c>
      <c r="C41" s="218" t="s">
        <v>183</v>
      </c>
      <c r="D41" s="45"/>
      <c r="E41" s="45"/>
      <c r="F41" s="45">
        <f t="shared" si="0"/>
        <v>0</v>
      </c>
      <c r="G41" s="45"/>
      <c r="H41" s="45"/>
      <c r="I41" s="45"/>
    </row>
    <row r="42" spans="1:9">
      <c r="A42" s="46" t="s">
        <v>59</v>
      </c>
      <c r="B42" s="46" t="s">
        <v>60</v>
      </c>
      <c r="C42" s="218" t="s">
        <v>183</v>
      </c>
      <c r="D42" s="45"/>
      <c r="E42" s="45"/>
      <c r="F42" s="45">
        <f t="shared" si="0"/>
        <v>0</v>
      </c>
      <c r="G42" s="45"/>
      <c r="H42" s="45"/>
      <c r="I42" s="45"/>
    </row>
    <row r="43" spans="1:9">
      <c r="A43" s="46" t="s">
        <v>61</v>
      </c>
      <c r="B43" s="46" t="s">
        <v>62</v>
      </c>
      <c r="C43" s="218" t="s">
        <v>61</v>
      </c>
      <c r="D43" s="45"/>
      <c r="E43" s="45"/>
      <c r="F43" s="45">
        <f t="shared" si="0"/>
        <v>0</v>
      </c>
      <c r="G43" s="45"/>
      <c r="H43" s="45"/>
      <c r="I43" s="45"/>
    </row>
    <row r="44" spans="1:9" ht="12.75" customHeight="1">
      <c r="A44" s="329" t="s">
        <v>63</v>
      </c>
      <c r="B44" s="46" t="s">
        <v>64</v>
      </c>
      <c r="C44" s="218" t="s">
        <v>63</v>
      </c>
      <c r="D44" s="45"/>
      <c r="E44" s="45"/>
      <c r="F44" s="45">
        <f t="shared" si="0"/>
        <v>0</v>
      </c>
      <c r="G44" s="45"/>
      <c r="H44" s="45"/>
      <c r="I44" s="45"/>
    </row>
    <row r="45" spans="1:9" ht="31.5">
      <c r="A45" s="329"/>
      <c r="B45" s="46" t="s">
        <v>65</v>
      </c>
      <c r="C45" s="218" t="s">
        <v>63</v>
      </c>
      <c r="D45" s="45"/>
      <c r="E45" s="45"/>
      <c r="F45" s="45">
        <f t="shared" si="0"/>
        <v>0</v>
      </c>
      <c r="G45" s="45"/>
      <c r="H45" s="45"/>
      <c r="I45" s="45"/>
    </row>
    <row r="46" spans="1:9">
      <c r="A46" s="46" t="s">
        <v>66</v>
      </c>
      <c r="B46" s="46" t="s">
        <v>67</v>
      </c>
      <c r="C46" s="218" t="s">
        <v>183</v>
      </c>
      <c r="D46" s="45"/>
      <c r="E46" s="45"/>
      <c r="F46" s="45">
        <f t="shared" si="0"/>
        <v>0</v>
      </c>
      <c r="G46" s="53"/>
      <c r="H46" s="45"/>
      <c r="I46" s="45"/>
    </row>
    <row r="47" spans="1:9">
      <c r="A47" s="46" t="s">
        <v>68</v>
      </c>
      <c r="B47" s="46" t="s">
        <v>69</v>
      </c>
      <c r="C47" s="218" t="s">
        <v>68</v>
      </c>
      <c r="D47" s="45"/>
      <c r="E47" s="45"/>
      <c r="F47" s="45">
        <f t="shared" si="0"/>
        <v>0</v>
      </c>
      <c r="G47" s="45"/>
      <c r="H47" s="45"/>
      <c r="I47" s="45"/>
    </row>
    <row r="48" spans="1:9">
      <c r="A48" s="239" t="s">
        <v>70</v>
      </c>
      <c r="B48" s="240" t="s">
        <v>188</v>
      </c>
      <c r="C48" s="218" t="s">
        <v>187</v>
      </c>
      <c r="D48" s="45"/>
      <c r="E48" s="45"/>
      <c r="F48" s="45">
        <f t="shared" si="0"/>
        <v>0</v>
      </c>
      <c r="G48" s="45"/>
      <c r="H48" s="45"/>
      <c r="I48" s="45"/>
    </row>
    <row r="49" spans="1:10" ht="15" customHeight="1">
      <c r="A49" s="239"/>
      <c r="B49" s="241"/>
      <c r="C49" s="218" t="s">
        <v>43</v>
      </c>
      <c r="D49" s="45"/>
      <c r="E49" s="45"/>
      <c r="F49" s="45">
        <f t="shared" si="0"/>
        <v>0</v>
      </c>
      <c r="G49" s="45"/>
      <c r="H49" s="45"/>
      <c r="I49" s="45"/>
    </row>
    <row r="50" spans="1:10" ht="18" customHeight="1">
      <c r="A50" s="239"/>
      <c r="B50" s="207" t="s">
        <v>71</v>
      </c>
      <c r="C50" s="218" t="s">
        <v>187</v>
      </c>
      <c r="D50" s="45"/>
      <c r="E50" s="45"/>
      <c r="F50" s="45">
        <f t="shared" si="0"/>
        <v>0</v>
      </c>
      <c r="G50" s="45"/>
      <c r="H50" s="45"/>
      <c r="I50" s="45"/>
    </row>
    <row r="51" spans="1:10">
      <c r="A51" s="46" t="s">
        <v>72</v>
      </c>
      <c r="B51" s="46" t="s">
        <v>73</v>
      </c>
      <c r="C51" s="222" t="s">
        <v>72</v>
      </c>
      <c r="D51" s="45"/>
      <c r="E51" s="45"/>
      <c r="F51" s="45">
        <f t="shared" si="0"/>
        <v>0</v>
      </c>
      <c r="G51" s="45"/>
      <c r="H51" s="45"/>
      <c r="I51" s="45"/>
    </row>
    <row r="52" spans="1:10" ht="31.5">
      <c r="A52" s="54" t="s">
        <v>74</v>
      </c>
      <c r="B52" s="47" t="s">
        <v>75</v>
      </c>
      <c r="C52" s="220" t="s">
        <v>185</v>
      </c>
      <c r="D52" s="45"/>
      <c r="E52" s="45"/>
      <c r="F52" s="45">
        <f t="shared" si="0"/>
        <v>0</v>
      </c>
      <c r="G52" s="45"/>
      <c r="H52" s="45"/>
      <c r="I52" s="45"/>
    </row>
    <row r="53" spans="1:10" ht="19.899999999999999" customHeight="1">
      <c r="A53" s="46" t="s">
        <v>76</v>
      </c>
      <c r="B53" s="46" t="s">
        <v>77</v>
      </c>
      <c r="C53" s="218" t="s">
        <v>189</v>
      </c>
      <c r="D53" s="45"/>
      <c r="E53" s="45"/>
      <c r="F53" s="45">
        <f t="shared" si="0"/>
        <v>0</v>
      </c>
      <c r="G53" s="45"/>
      <c r="H53" s="45"/>
      <c r="I53" s="45"/>
    </row>
    <row r="54" spans="1:10" ht="19.899999999999999" customHeight="1">
      <c r="A54" s="46" t="s">
        <v>78</v>
      </c>
      <c r="B54" s="46" t="s">
        <v>79</v>
      </c>
      <c r="C54" s="218" t="s">
        <v>78</v>
      </c>
      <c r="D54" s="45"/>
      <c r="E54" s="45"/>
      <c r="F54" s="45">
        <f t="shared" si="0"/>
        <v>0</v>
      </c>
      <c r="G54" s="45"/>
      <c r="H54" s="45"/>
      <c r="I54" s="45"/>
    </row>
    <row r="55" spans="1:10">
      <c r="A55" s="46" t="s">
        <v>80</v>
      </c>
      <c r="B55" s="46" t="s">
        <v>81</v>
      </c>
      <c r="C55" s="223" t="s">
        <v>80</v>
      </c>
      <c r="D55" s="45"/>
      <c r="E55" s="45"/>
      <c r="F55" s="45">
        <f t="shared" si="0"/>
        <v>0</v>
      </c>
      <c r="G55" s="45"/>
      <c r="H55" s="45"/>
      <c r="I55" s="45"/>
    </row>
    <row r="56" spans="1:10" ht="31.5">
      <c r="A56" s="44" t="s">
        <v>0</v>
      </c>
      <c r="B56" s="55"/>
      <c r="C56" s="224"/>
      <c r="D56" s="57">
        <f>D6+D7+SUM(D9:D25)+SUM(D29:D55)</f>
        <v>25</v>
      </c>
      <c r="E56" s="57">
        <f>SUM(E6:E25)+SUM(E29:E55)</f>
        <v>0</v>
      </c>
      <c r="F56" s="56">
        <f t="shared" si="0"/>
        <v>0</v>
      </c>
      <c r="G56" s="57">
        <f>SUM(G6:G25)+SUM(G29:G55)</f>
        <v>0</v>
      </c>
      <c r="H56" s="57">
        <f>SUM(H6:H25)+SUM(H29:H55)</f>
        <v>0</v>
      </c>
      <c r="I56" s="57">
        <f>SUM(I6:I25)+SUM(I29:I55)</f>
        <v>0</v>
      </c>
    </row>
    <row r="57" spans="1:10" ht="32.450000000000003" customHeight="1">
      <c r="A57" s="186"/>
      <c r="B57" s="186"/>
      <c r="C57" s="186"/>
      <c r="D57" s="186"/>
      <c r="E57" s="186"/>
      <c r="F57" s="186"/>
      <c r="G57" s="186"/>
      <c r="H57" s="186"/>
      <c r="I57" s="186"/>
      <c r="J57" s="58"/>
    </row>
    <row r="59" spans="1:10">
      <c r="B59" s="59"/>
      <c r="C59" s="59"/>
    </row>
    <row r="60" spans="1:10">
      <c r="B60" s="59"/>
      <c r="C60" s="59"/>
    </row>
    <row r="61" spans="1:10">
      <c r="B61" s="59"/>
      <c r="C61" s="59"/>
    </row>
    <row r="62" spans="1:10">
      <c r="A62" s="60"/>
      <c r="B62" s="59"/>
      <c r="C62" s="59"/>
    </row>
    <row r="63" spans="1:10">
      <c r="A63" s="60"/>
      <c r="B63" s="61"/>
      <c r="C63" s="61"/>
    </row>
  </sheetData>
  <sheetProtection selectLockedCells="1" selectUnlockedCells="1"/>
  <mergeCells count="20">
    <mergeCell ref="A29:A31"/>
    <mergeCell ref="E4:E5"/>
    <mergeCell ref="F4:H4"/>
    <mergeCell ref="I4:I5"/>
    <mergeCell ref="A18:A19"/>
    <mergeCell ref="B18:B19"/>
    <mergeCell ref="A6:A9"/>
    <mergeCell ref="A22:A23"/>
    <mergeCell ref="A25:A28"/>
    <mergeCell ref="B1:I1"/>
    <mergeCell ref="A3:A5"/>
    <mergeCell ref="B3:B5"/>
    <mergeCell ref="D3:D5"/>
    <mergeCell ref="E3:I3"/>
    <mergeCell ref="C3:C5"/>
    <mergeCell ref="A32:A34"/>
    <mergeCell ref="B32:B34"/>
    <mergeCell ref="A48:A50"/>
    <mergeCell ref="B48:B49"/>
    <mergeCell ref="A44:A45"/>
  </mergeCells>
  <pageMargins left="0.7" right="0.7" top="0.75" bottom="0.75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130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29"/>
      <c r="E6" s="131"/>
      <c r="F6" s="129">
        <f t="shared" ref="F6:F55" si="0">G6+H6</f>
        <v>0</v>
      </c>
      <c r="G6" s="129"/>
      <c r="H6" s="129"/>
      <c r="I6" s="129"/>
    </row>
    <row r="7" spans="1:9" ht="34.15" customHeight="1">
      <c r="A7" s="251"/>
      <c r="B7" s="98" t="s">
        <v>5</v>
      </c>
      <c r="C7" s="218" t="s">
        <v>183</v>
      </c>
      <c r="D7" s="4"/>
      <c r="E7" s="4"/>
      <c r="F7" s="4">
        <f t="shared" si="0"/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9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98" t="s">
        <v>7</v>
      </c>
      <c r="B10" s="9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98" t="s">
        <v>9</v>
      </c>
      <c r="B11" s="9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98" t="s">
        <v>11</v>
      </c>
      <c r="B12" s="9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98" t="s">
        <v>13</v>
      </c>
      <c r="B13" s="9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98" t="s">
        <v>17</v>
      </c>
      <c r="B15" s="9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98" t="s">
        <v>19</v>
      </c>
      <c r="B16" s="9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98" t="s">
        <v>21</v>
      </c>
      <c r="B17" s="9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98" t="s">
        <v>25</v>
      </c>
      <c r="B20" s="9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9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98" t="s">
        <v>32</v>
      </c>
      <c r="B24" s="9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9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9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9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98" t="s">
        <v>47</v>
      </c>
      <c r="B36" s="9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98" t="s">
        <v>53</v>
      </c>
      <c r="B39" s="98" t="s">
        <v>54</v>
      </c>
      <c r="C39" s="218" t="s">
        <v>53</v>
      </c>
      <c r="D39" s="4">
        <v>150</v>
      </c>
      <c r="E39" s="4"/>
      <c r="F39" s="4">
        <f t="shared" si="0"/>
        <v>0</v>
      </c>
      <c r="G39" s="4"/>
      <c r="H39" s="4"/>
      <c r="I39" s="4">
        <v>100</v>
      </c>
    </row>
    <row r="40" spans="1:9">
      <c r="A40" s="98" t="s">
        <v>55</v>
      </c>
      <c r="B40" s="9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98" t="s">
        <v>57</v>
      </c>
      <c r="B41" s="9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98" t="s">
        <v>59</v>
      </c>
      <c r="B42" s="9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98" t="s">
        <v>61</v>
      </c>
      <c r="B43" s="9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9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9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98" t="s">
        <v>66</v>
      </c>
      <c r="B46" s="9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98" t="s">
        <v>68</v>
      </c>
      <c r="B47" s="9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98" t="s">
        <v>72</v>
      </c>
      <c r="B51" s="9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98" t="s">
        <v>76</v>
      </c>
      <c r="B53" s="9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98" t="s">
        <v>78</v>
      </c>
      <c r="B54" s="9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98" t="s">
        <v>80</v>
      </c>
      <c r="B55" s="9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150</v>
      </c>
      <c r="E56" s="15">
        <f>SUM(E6:E25)+SUM(E29:E55)</f>
        <v>0</v>
      </c>
      <c r="F56" s="14">
        <f>G56+H56</f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100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B1:I1"/>
    <mergeCell ref="A25:A28"/>
    <mergeCell ref="A44:A45"/>
    <mergeCell ref="E4:E5"/>
    <mergeCell ref="E3:I3"/>
    <mergeCell ref="F4:H4"/>
    <mergeCell ref="I4:I5"/>
    <mergeCell ref="A32:A34"/>
    <mergeCell ref="D3:D5"/>
    <mergeCell ref="A6:A9"/>
    <mergeCell ref="A22:A23"/>
    <mergeCell ref="C3:C5"/>
    <mergeCell ref="A18:A19"/>
    <mergeCell ref="B18:B19"/>
    <mergeCell ref="B32:B34"/>
    <mergeCell ref="A48:A50"/>
    <mergeCell ref="B48:B49"/>
    <mergeCell ref="A29:A31"/>
    <mergeCell ref="B3:B5"/>
    <mergeCell ref="A3:A5"/>
  </mergeCells>
  <pageMargins left="0.7" right="0.7" top="0.75" bottom="0.75" header="0.3" footer="0.3"/>
  <pageSetup paperSize="9" scale="43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190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135"/>
      <c r="E6" s="135"/>
      <c r="F6" s="135">
        <f t="shared" ref="F6:F56" si="0">G6+H6</f>
        <v>0</v>
      </c>
      <c r="G6" s="135"/>
      <c r="H6" s="135"/>
      <c r="I6" s="135"/>
    </row>
    <row r="7" spans="1:9" ht="34.15" customHeight="1">
      <c r="A7" s="251"/>
      <c r="B7" s="136" t="s">
        <v>5</v>
      </c>
      <c r="C7" s="218" t="s">
        <v>183</v>
      </c>
      <c r="D7" s="4"/>
      <c r="E7" s="4"/>
      <c r="F7" s="4">
        <f t="shared" si="0"/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13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136" t="s">
        <v>7</v>
      </c>
      <c r="B10" s="13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136" t="s">
        <v>9</v>
      </c>
      <c r="B11" s="13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136" t="s">
        <v>11</v>
      </c>
      <c r="B12" s="13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136" t="s">
        <v>13</v>
      </c>
      <c r="B13" s="13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136" t="s">
        <v>17</v>
      </c>
      <c r="B15" s="13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136" t="s">
        <v>19</v>
      </c>
      <c r="B16" s="13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136" t="s">
        <v>21</v>
      </c>
      <c r="B17" s="13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136" t="s">
        <v>25</v>
      </c>
      <c r="B20" s="13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13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136" t="s">
        <v>32</v>
      </c>
      <c r="B24" s="13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13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13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13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136" t="s">
        <v>47</v>
      </c>
      <c r="B36" s="13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136" t="s">
        <v>53</v>
      </c>
      <c r="B39" s="136" t="s">
        <v>54</v>
      </c>
      <c r="C39" s="218" t="s">
        <v>53</v>
      </c>
      <c r="D39" s="4">
        <v>400</v>
      </c>
      <c r="E39" s="4"/>
      <c r="F39" s="4">
        <f t="shared" si="0"/>
        <v>0</v>
      </c>
      <c r="G39" s="4"/>
      <c r="H39" s="4"/>
      <c r="I39" s="4"/>
    </row>
    <row r="40" spans="1:9">
      <c r="A40" s="136" t="s">
        <v>55</v>
      </c>
      <c r="B40" s="13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136" t="s">
        <v>57</v>
      </c>
      <c r="B41" s="13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136" t="s">
        <v>59</v>
      </c>
      <c r="B42" s="13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136" t="s">
        <v>61</v>
      </c>
      <c r="B43" s="13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13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13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136" t="s">
        <v>66</v>
      </c>
      <c r="B46" s="13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136" t="s">
        <v>68</v>
      </c>
      <c r="B47" s="13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136" t="s">
        <v>72</v>
      </c>
      <c r="B51" s="13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136" t="s">
        <v>76</v>
      </c>
      <c r="B53" s="13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136" t="s">
        <v>78</v>
      </c>
      <c r="B54" s="13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136" t="s">
        <v>80</v>
      </c>
      <c r="B55" s="13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400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A6:A9"/>
    <mergeCell ref="A22:A23"/>
    <mergeCell ref="A44:A45"/>
    <mergeCell ref="A32:A34"/>
    <mergeCell ref="A29:A31"/>
    <mergeCell ref="A25:A28"/>
    <mergeCell ref="B32:B34"/>
    <mergeCell ref="A48:A50"/>
    <mergeCell ref="B48:B49"/>
    <mergeCell ref="A18:A19"/>
    <mergeCell ref="B18:B19"/>
    <mergeCell ref="B1:I1"/>
    <mergeCell ref="A3:A5"/>
    <mergeCell ref="B3:B5"/>
    <mergeCell ref="D3:D5"/>
    <mergeCell ref="E3:I3"/>
    <mergeCell ref="E4:E5"/>
    <mergeCell ref="F4:H4"/>
    <mergeCell ref="I4:I5"/>
    <mergeCell ref="C3:C5"/>
  </mergeCells>
  <pageMargins left="0.7" right="0.7" top="0.75" bottom="0.75" header="0.3" footer="0.3"/>
  <pageSetup paperSize="9" scale="43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191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228"/>
      <c r="E6" s="228"/>
      <c r="F6" s="228">
        <f t="shared" ref="F6:F56" si="0">G6+H6</f>
        <v>0</v>
      </c>
      <c r="G6" s="228"/>
      <c r="H6" s="228"/>
      <c r="I6" s="228"/>
    </row>
    <row r="7" spans="1:9" ht="34.15" customHeight="1">
      <c r="A7" s="251"/>
      <c r="B7" s="227" t="s">
        <v>5</v>
      </c>
      <c r="C7" s="218" t="s">
        <v>183</v>
      </c>
      <c r="D7" s="175"/>
      <c r="E7" s="175"/>
      <c r="F7" s="175">
        <f t="shared" si="0"/>
        <v>0</v>
      </c>
      <c r="G7" s="175"/>
      <c r="H7" s="175"/>
      <c r="I7" s="175"/>
    </row>
    <row r="8" spans="1:9" ht="34.15" customHeight="1">
      <c r="A8" s="251"/>
      <c r="B8" s="164" t="s">
        <v>175</v>
      </c>
      <c r="C8" s="218" t="s">
        <v>183</v>
      </c>
      <c r="D8" s="175"/>
      <c r="E8" s="175"/>
      <c r="F8" s="175">
        <f t="shared" si="0"/>
        <v>0</v>
      </c>
      <c r="G8" s="175"/>
      <c r="H8" s="175"/>
      <c r="I8" s="175"/>
    </row>
    <row r="9" spans="1:9" ht="26.45" customHeight="1">
      <c r="A9" s="252"/>
      <c r="B9" s="227" t="s">
        <v>6</v>
      </c>
      <c r="C9" s="218" t="s">
        <v>184</v>
      </c>
      <c r="D9" s="175"/>
      <c r="E9" s="175"/>
      <c r="F9" s="175">
        <f t="shared" si="0"/>
        <v>0</v>
      </c>
      <c r="G9" s="175"/>
      <c r="H9" s="175"/>
      <c r="I9" s="175"/>
    </row>
    <row r="10" spans="1:9" ht="32.450000000000003" customHeight="1">
      <c r="A10" s="227" t="s">
        <v>7</v>
      </c>
      <c r="B10" s="227" t="s">
        <v>8</v>
      </c>
      <c r="C10" s="218" t="s">
        <v>183</v>
      </c>
      <c r="D10" s="175"/>
      <c r="E10" s="175"/>
      <c r="F10" s="175">
        <f t="shared" si="0"/>
        <v>0</v>
      </c>
      <c r="G10" s="175"/>
      <c r="H10" s="175"/>
      <c r="I10" s="175"/>
    </row>
    <row r="11" spans="1:9">
      <c r="A11" s="227" t="s">
        <v>9</v>
      </c>
      <c r="B11" s="227" t="s">
        <v>10</v>
      </c>
      <c r="C11" s="218" t="s">
        <v>9</v>
      </c>
      <c r="D11" s="175"/>
      <c r="E11" s="175"/>
      <c r="F11" s="175">
        <f t="shared" si="0"/>
        <v>0</v>
      </c>
      <c r="G11" s="175"/>
      <c r="H11" s="175"/>
      <c r="I11" s="175"/>
    </row>
    <row r="12" spans="1:9">
      <c r="A12" s="227" t="s">
        <v>11</v>
      </c>
      <c r="B12" s="227" t="s">
        <v>12</v>
      </c>
      <c r="C12" s="218" t="s">
        <v>11</v>
      </c>
      <c r="D12" s="175"/>
      <c r="E12" s="175"/>
      <c r="F12" s="175">
        <f t="shared" si="0"/>
        <v>0</v>
      </c>
      <c r="G12" s="175"/>
      <c r="H12" s="175"/>
      <c r="I12" s="175"/>
    </row>
    <row r="13" spans="1:9">
      <c r="A13" s="227" t="s">
        <v>13</v>
      </c>
      <c r="B13" s="227" t="s">
        <v>14</v>
      </c>
      <c r="C13" s="218" t="s">
        <v>183</v>
      </c>
      <c r="D13" s="175"/>
      <c r="E13" s="175"/>
      <c r="F13" s="175">
        <f t="shared" si="0"/>
        <v>0</v>
      </c>
      <c r="G13" s="175"/>
      <c r="H13" s="175"/>
      <c r="I13" s="175"/>
    </row>
    <row r="14" spans="1:9">
      <c r="A14" s="5" t="s">
        <v>15</v>
      </c>
      <c r="B14" s="5" t="s">
        <v>16</v>
      </c>
      <c r="C14" s="219" t="s">
        <v>183</v>
      </c>
      <c r="D14" s="175"/>
      <c r="E14" s="175"/>
      <c r="F14" s="175">
        <f t="shared" si="0"/>
        <v>0</v>
      </c>
      <c r="G14" s="175"/>
      <c r="H14" s="175"/>
      <c r="I14" s="175"/>
    </row>
    <row r="15" spans="1:9" ht="31.5">
      <c r="A15" s="227" t="s">
        <v>17</v>
      </c>
      <c r="B15" s="227" t="s">
        <v>18</v>
      </c>
      <c r="C15" s="218" t="s">
        <v>63</v>
      </c>
      <c r="D15" s="175"/>
      <c r="E15" s="175"/>
      <c r="F15" s="175">
        <f t="shared" si="0"/>
        <v>0</v>
      </c>
      <c r="G15" s="175"/>
      <c r="H15" s="175"/>
      <c r="I15" s="175"/>
    </row>
    <row r="16" spans="1:9">
      <c r="A16" s="227" t="s">
        <v>19</v>
      </c>
      <c r="B16" s="227" t="s">
        <v>20</v>
      </c>
      <c r="C16" s="218" t="s">
        <v>49</v>
      </c>
      <c r="D16" s="175"/>
      <c r="E16" s="175"/>
      <c r="F16" s="175">
        <f t="shared" si="0"/>
        <v>0</v>
      </c>
      <c r="G16" s="175"/>
      <c r="H16" s="175"/>
      <c r="I16" s="175"/>
    </row>
    <row r="17" spans="1:9" ht="24.6" customHeight="1">
      <c r="A17" s="227" t="s">
        <v>21</v>
      </c>
      <c r="B17" s="227" t="s">
        <v>22</v>
      </c>
      <c r="C17" s="218"/>
      <c r="D17" s="175"/>
      <c r="E17" s="175"/>
      <c r="F17" s="175">
        <f t="shared" si="0"/>
        <v>0</v>
      </c>
      <c r="G17" s="175"/>
      <c r="H17" s="175"/>
      <c r="I17" s="175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27" t="s">
        <v>25</v>
      </c>
      <c r="B20" s="227" t="s">
        <v>26</v>
      </c>
      <c r="C20" s="218" t="s">
        <v>55</v>
      </c>
      <c r="D20" s="175"/>
      <c r="E20" s="175"/>
      <c r="F20" s="175">
        <f t="shared" si="0"/>
        <v>0</v>
      </c>
      <c r="G20" s="175"/>
      <c r="H20" s="175"/>
      <c r="I20" s="175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175"/>
      <c r="E21" s="175"/>
      <c r="F21" s="175">
        <f t="shared" si="0"/>
        <v>0</v>
      </c>
      <c r="G21" s="175"/>
      <c r="H21" s="175"/>
      <c r="I21" s="175"/>
    </row>
    <row r="22" spans="1:9" ht="16.149999999999999" customHeight="1">
      <c r="A22" s="242" t="s">
        <v>29</v>
      </c>
      <c r="B22" s="227" t="s">
        <v>30</v>
      </c>
      <c r="C22" s="218" t="s">
        <v>183</v>
      </c>
      <c r="D22" s="175"/>
      <c r="E22" s="175"/>
      <c r="F22" s="175">
        <f t="shared" si="0"/>
        <v>0</v>
      </c>
      <c r="G22" s="175"/>
      <c r="H22" s="175"/>
      <c r="I22" s="175"/>
    </row>
    <row r="23" spans="1:9" ht="43.9" customHeight="1">
      <c r="A23" s="244"/>
      <c r="B23" s="6" t="s">
        <v>31</v>
      </c>
      <c r="C23" s="220" t="s">
        <v>63</v>
      </c>
      <c r="D23" s="175"/>
      <c r="E23" s="175"/>
      <c r="F23" s="175">
        <f t="shared" si="0"/>
        <v>0</v>
      </c>
      <c r="G23" s="175"/>
      <c r="H23" s="175"/>
      <c r="I23" s="175"/>
    </row>
    <row r="24" spans="1:9" ht="31.5">
      <c r="A24" s="227" t="s">
        <v>32</v>
      </c>
      <c r="B24" s="227" t="s">
        <v>33</v>
      </c>
      <c r="C24" s="220" t="s">
        <v>185</v>
      </c>
      <c r="D24" s="175"/>
      <c r="E24" s="175"/>
      <c r="F24" s="175">
        <f t="shared" si="0"/>
        <v>0</v>
      </c>
      <c r="G24" s="175"/>
      <c r="H24" s="175"/>
      <c r="I24" s="175"/>
    </row>
    <row r="25" spans="1:9">
      <c r="A25" s="242" t="s">
        <v>34</v>
      </c>
      <c r="B25" s="227" t="s">
        <v>35</v>
      </c>
      <c r="C25" s="218" t="s">
        <v>183</v>
      </c>
      <c r="D25" s="175">
        <f>D26+D27+D28</f>
        <v>0</v>
      </c>
      <c r="E25" s="175">
        <f>E26+E27+E28</f>
        <v>0</v>
      </c>
      <c r="F25" s="175">
        <f t="shared" si="0"/>
        <v>0</v>
      </c>
      <c r="G25" s="175">
        <f>G26+G27+G28</f>
        <v>0</v>
      </c>
      <c r="H25" s="175">
        <f>H26+H27+H28</f>
        <v>0</v>
      </c>
      <c r="I25" s="175">
        <f>I26+I27+I28</f>
        <v>0</v>
      </c>
    </row>
    <row r="26" spans="1:9">
      <c r="A26" s="243"/>
      <c r="B26" s="164" t="s">
        <v>36</v>
      </c>
      <c r="C26" s="218" t="s">
        <v>183</v>
      </c>
      <c r="D26" s="175">
        <f>F26</f>
        <v>0</v>
      </c>
      <c r="E26" s="175"/>
      <c r="F26" s="175">
        <f t="shared" si="0"/>
        <v>0</v>
      </c>
      <c r="G26" s="175"/>
      <c r="H26" s="175"/>
      <c r="I26" s="175"/>
    </row>
    <row r="27" spans="1:9" ht="83.45" customHeight="1">
      <c r="A27" s="243"/>
      <c r="B27" s="164" t="s">
        <v>37</v>
      </c>
      <c r="C27" s="218" t="s">
        <v>183</v>
      </c>
      <c r="D27" s="175">
        <f>F27</f>
        <v>0</v>
      </c>
      <c r="E27" s="175"/>
      <c r="F27" s="175">
        <f t="shared" si="0"/>
        <v>0</v>
      </c>
      <c r="G27" s="175"/>
      <c r="H27" s="175"/>
      <c r="I27" s="175"/>
    </row>
    <row r="28" spans="1:9" ht="78.75">
      <c r="A28" s="244"/>
      <c r="B28" s="164" t="s">
        <v>38</v>
      </c>
      <c r="C28" s="218" t="s">
        <v>183</v>
      </c>
      <c r="D28" s="175">
        <f>F28</f>
        <v>0</v>
      </c>
      <c r="E28" s="175"/>
      <c r="F28" s="175">
        <f t="shared" si="0"/>
        <v>0</v>
      </c>
      <c r="G28" s="175"/>
      <c r="H28" s="175"/>
      <c r="I28" s="175"/>
    </row>
    <row r="29" spans="1:9" ht="31.5">
      <c r="A29" s="256" t="s">
        <v>39</v>
      </c>
      <c r="B29" s="227" t="s">
        <v>40</v>
      </c>
      <c r="C29" s="218" t="s">
        <v>63</v>
      </c>
      <c r="D29" s="175"/>
      <c r="E29" s="175"/>
      <c r="F29" s="175">
        <f t="shared" si="0"/>
        <v>0</v>
      </c>
      <c r="G29" s="175"/>
      <c r="H29" s="175"/>
      <c r="I29" s="175"/>
    </row>
    <row r="30" spans="1:9" ht="47.25">
      <c r="A30" s="256"/>
      <c r="B30" s="227" t="s">
        <v>41</v>
      </c>
      <c r="C30" s="218" t="s">
        <v>63</v>
      </c>
      <c r="D30" s="175"/>
      <c r="E30" s="175"/>
      <c r="F30" s="175">
        <f t="shared" si="0"/>
        <v>0</v>
      </c>
      <c r="G30" s="175"/>
      <c r="H30" s="175"/>
      <c r="I30" s="175"/>
    </row>
    <row r="31" spans="1:9">
      <c r="A31" s="256"/>
      <c r="B31" s="8" t="s">
        <v>42</v>
      </c>
      <c r="C31" s="218" t="s">
        <v>183</v>
      </c>
      <c r="D31" s="175"/>
      <c r="E31" s="175"/>
      <c r="F31" s="175">
        <f t="shared" si="0"/>
        <v>0</v>
      </c>
      <c r="G31" s="175"/>
      <c r="H31" s="175"/>
      <c r="I31" s="175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175"/>
      <c r="E35" s="175"/>
      <c r="F35" s="175">
        <f t="shared" si="0"/>
        <v>0</v>
      </c>
      <c r="G35" s="175"/>
      <c r="H35" s="175"/>
      <c r="I35" s="175"/>
    </row>
    <row r="36" spans="1:9" ht="16.149999999999999" customHeight="1">
      <c r="A36" s="227" t="s">
        <v>47</v>
      </c>
      <c r="B36" s="227" t="s">
        <v>48</v>
      </c>
      <c r="C36" s="218" t="s">
        <v>183</v>
      </c>
      <c r="D36" s="175"/>
      <c r="E36" s="175"/>
      <c r="F36" s="175">
        <f t="shared" si="0"/>
        <v>0</v>
      </c>
      <c r="G36" s="175"/>
      <c r="H36" s="175"/>
      <c r="I36" s="175"/>
    </row>
    <row r="37" spans="1:9">
      <c r="A37" s="5" t="s">
        <v>49</v>
      </c>
      <c r="B37" s="5" t="s">
        <v>50</v>
      </c>
      <c r="C37" s="219" t="s">
        <v>49</v>
      </c>
      <c r="D37" s="175"/>
      <c r="E37" s="175"/>
      <c r="F37" s="175">
        <f t="shared" si="0"/>
        <v>0</v>
      </c>
      <c r="G37" s="175"/>
      <c r="H37" s="175"/>
      <c r="I37" s="175"/>
    </row>
    <row r="38" spans="1:9">
      <c r="A38" s="5" t="s">
        <v>51</v>
      </c>
      <c r="B38" s="5" t="s">
        <v>52</v>
      </c>
      <c r="C38" s="219" t="s">
        <v>51</v>
      </c>
      <c r="D38" s="175"/>
      <c r="E38" s="175"/>
      <c r="F38" s="175">
        <f t="shared" si="0"/>
        <v>0</v>
      </c>
      <c r="G38" s="175"/>
      <c r="H38" s="175"/>
      <c r="I38" s="175"/>
    </row>
    <row r="39" spans="1:9">
      <c r="A39" s="227" t="s">
        <v>53</v>
      </c>
      <c r="B39" s="227" t="s">
        <v>54</v>
      </c>
      <c r="C39" s="218" t="s">
        <v>53</v>
      </c>
      <c r="D39" s="175"/>
      <c r="E39" s="175"/>
      <c r="F39" s="175">
        <f t="shared" si="0"/>
        <v>0</v>
      </c>
      <c r="G39" s="175"/>
      <c r="H39" s="175"/>
      <c r="I39" s="175"/>
    </row>
    <row r="40" spans="1:9">
      <c r="A40" s="227" t="s">
        <v>55</v>
      </c>
      <c r="B40" s="227" t="s">
        <v>56</v>
      </c>
      <c r="C40" s="218" t="s">
        <v>55</v>
      </c>
      <c r="D40" s="175"/>
      <c r="E40" s="175"/>
      <c r="F40" s="175">
        <f t="shared" si="0"/>
        <v>0</v>
      </c>
      <c r="G40" s="175"/>
      <c r="H40" s="175"/>
      <c r="I40" s="175"/>
    </row>
    <row r="41" spans="1:9">
      <c r="A41" s="227" t="s">
        <v>57</v>
      </c>
      <c r="B41" s="227" t="s">
        <v>58</v>
      </c>
      <c r="C41" s="218" t="s">
        <v>183</v>
      </c>
      <c r="D41" s="175"/>
      <c r="E41" s="175"/>
      <c r="F41" s="175">
        <f t="shared" si="0"/>
        <v>0</v>
      </c>
      <c r="G41" s="175"/>
      <c r="H41" s="175"/>
      <c r="I41" s="175"/>
    </row>
    <row r="42" spans="1:9">
      <c r="A42" s="227" t="s">
        <v>59</v>
      </c>
      <c r="B42" s="227" t="s">
        <v>60</v>
      </c>
      <c r="C42" s="218" t="s">
        <v>183</v>
      </c>
      <c r="D42" s="175"/>
      <c r="E42" s="175"/>
      <c r="F42" s="175">
        <f t="shared" si="0"/>
        <v>0</v>
      </c>
      <c r="G42" s="175"/>
      <c r="H42" s="175"/>
      <c r="I42" s="175"/>
    </row>
    <row r="43" spans="1:9">
      <c r="A43" s="227" t="s">
        <v>61</v>
      </c>
      <c r="B43" s="227" t="s">
        <v>62</v>
      </c>
      <c r="C43" s="218" t="s">
        <v>61</v>
      </c>
      <c r="D43" s="175"/>
      <c r="E43" s="175"/>
      <c r="F43" s="175">
        <f t="shared" si="0"/>
        <v>0</v>
      </c>
      <c r="G43" s="175"/>
      <c r="H43" s="175"/>
      <c r="I43" s="175"/>
    </row>
    <row r="44" spans="1:9" ht="31.5">
      <c r="A44" s="239" t="s">
        <v>63</v>
      </c>
      <c r="B44" s="227" t="s">
        <v>64</v>
      </c>
      <c r="C44" s="218" t="s">
        <v>63</v>
      </c>
      <c r="D44" s="175"/>
      <c r="E44" s="175"/>
      <c r="F44" s="175">
        <f t="shared" si="0"/>
        <v>0</v>
      </c>
      <c r="G44" s="175"/>
      <c r="H44" s="175"/>
      <c r="I44" s="175"/>
    </row>
    <row r="45" spans="1:9" ht="31.5">
      <c r="A45" s="239"/>
      <c r="B45" s="227" t="s">
        <v>65</v>
      </c>
      <c r="C45" s="218" t="s">
        <v>63</v>
      </c>
      <c r="D45" s="175"/>
      <c r="E45" s="175"/>
      <c r="F45" s="175">
        <f t="shared" si="0"/>
        <v>0</v>
      </c>
      <c r="G45" s="175"/>
      <c r="H45" s="175"/>
      <c r="I45" s="175"/>
    </row>
    <row r="46" spans="1:9">
      <c r="A46" s="227" t="s">
        <v>66</v>
      </c>
      <c r="B46" s="227" t="s">
        <v>67</v>
      </c>
      <c r="C46" s="218" t="s">
        <v>183</v>
      </c>
      <c r="D46" s="175"/>
      <c r="E46" s="175"/>
      <c r="F46" s="175">
        <f t="shared" si="0"/>
        <v>0</v>
      </c>
      <c r="G46" s="176"/>
      <c r="H46" s="175"/>
      <c r="I46" s="175"/>
    </row>
    <row r="47" spans="1:9">
      <c r="A47" s="227" t="s">
        <v>68</v>
      </c>
      <c r="B47" s="227" t="s">
        <v>69</v>
      </c>
      <c r="C47" s="218" t="s">
        <v>68</v>
      </c>
      <c r="D47" s="175"/>
      <c r="E47" s="175"/>
      <c r="F47" s="175">
        <f t="shared" si="0"/>
        <v>0</v>
      </c>
      <c r="G47" s="175"/>
      <c r="H47" s="175"/>
      <c r="I47" s="175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175"/>
      <c r="E49" s="175"/>
      <c r="F49" s="175">
        <f t="shared" si="0"/>
        <v>0</v>
      </c>
      <c r="G49" s="175"/>
      <c r="H49" s="175"/>
      <c r="I49" s="175"/>
    </row>
    <row r="50" spans="1:10" ht="18" customHeight="1">
      <c r="A50" s="239"/>
      <c r="B50" s="227" t="s">
        <v>71</v>
      </c>
      <c r="C50" s="218" t="s">
        <v>187</v>
      </c>
      <c r="D50" s="175"/>
      <c r="E50" s="175"/>
      <c r="F50" s="175">
        <f t="shared" si="0"/>
        <v>0</v>
      </c>
      <c r="G50" s="175"/>
      <c r="H50" s="175"/>
      <c r="I50" s="175"/>
    </row>
    <row r="51" spans="1:10">
      <c r="A51" s="227" t="s">
        <v>72</v>
      </c>
      <c r="B51" s="227" t="s">
        <v>73</v>
      </c>
      <c r="C51" s="222" t="s">
        <v>72</v>
      </c>
      <c r="D51" s="175"/>
      <c r="E51" s="175"/>
      <c r="F51" s="175">
        <f t="shared" si="0"/>
        <v>0</v>
      </c>
      <c r="G51" s="175"/>
      <c r="H51" s="175"/>
      <c r="I51" s="175"/>
    </row>
    <row r="52" spans="1:10" ht="31.5">
      <c r="A52" s="12" t="s">
        <v>74</v>
      </c>
      <c r="B52" s="5" t="s">
        <v>75</v>
      </c>
      <c r="C52" s="220" t="s">
        <v>185</v>
      </c>
      <c r="D52" s="175"/>
      <c r="E52" s="175"/>
      <c r="F52" s="175">
        <f t="shared" si="0"/>
        <v>0</v>
      </c>
      <c r="G52" s="175"/>
      <c r="H52" s="175"/>
      <c r="I52" s="175"/>
    </row>
    <row r="53" spans="1:10" ht="19.899999999999999" customHeight="1">
      <c r="A53" s="227" t="s">
        <v>76</v>
      </c>
      <c r="B53" s="227" t="s">
        <v>77</v>
      </c>
      <c r="C53" s="218" t="s">
        <v>189</v>
      </c>
      <c r="D53" s="175"/>
      <c r="E53" s="175"/>
      <c r="F53" s="175">
        <f t="shared" si="0"/>
        <v>0</v>
      </c>
      <c r="G53" s="175"/>
      <c r="H53" s="175"/>
      <c r="I53" s="175"/>
    </row>
    <row r="54" spans="1:10" ht="19.899999999999999" customHeight="1">
      <c r="A54" s="227" t="s">
        <v>78</v>
      </c>
      <c r="B54" s="227" t="s">
        <v>79</v>
      </c>
      <c r="C54" s="218" t="s">
        <v>78</v>
      </c>
      <c r="D54" s="175"/>
      <c r="E54" s="175"/>
      <c r="F54" s="175">
        <f t="shared" si="0"/>
        <v>0</v>
      </c>
      <c r="G54" s="175"/>
      <c r="H54" s="175"/>
      <c r="I54" s="175"/>
    </row>
    <row r="55" spans="1:10">
      <c r="A55" s="227" t="s">
        <v>80</v>
      </c>
      <c r="B55" s="227" t="s">
        <v>81</v>
      </c>
      <c r="C55" s="223" t="s">
        <v>80</v>
      </c>
      <c r="D55" s="175"/>
      <c r="E55" s="175"/>
      <c r="F55" s="175">
        <f t="shared" si="0"/>
        <v>0</v>
      </c>
      <c r="G55" s="175"/>
      <c r="H55" s="175"/>
      <c r="I55" s="175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70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  <mergeCell ref="B1:I1"/>
    <mergeCell ref="A3:A5"/>
    <mergeCell ref="B3:B5"/>
    <mergeCell ref="C3:C5"/>
    <mergeCell ref="D3:D5"/>
    <mergeCell ref="E3:I3"/>
    <mergeCell ref="E4:E5"/>
    <mergeCell ref="F4:H4"/>
    <mergeCell ref="I4:I5"/>
  </mergeCells>
  <pageMargins left="0.7" right="0.7" top="0.75" bottom="0.75" header="0.3" footer="0.3"/>
  <pageSetup paperSize="9" scale="4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131</v>
      </c>
      <c r="B2" s="2" t="s">
        <v>132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7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7" t="s">
        <v>7</v>
      </c>
      <c r="B10" s="7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7" t="s">
        <v>9</v>
      </c>
      <c r="B11" s="7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7" t="s">
        <v>11</v>
      </c>
      <c r="B12" s="7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7" t="s">
        <v>13</v>
      </c>
      <c r="B13" s="7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7" t="s">
        <v>17</v>
      </c>
      <c r="B15" s="7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7" t="s">
        <v>19</v>
      </c>
      <c r="B16" s="7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77" t="s">
        <v>21</v>
      </c>
      <c r="B17" s="7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7" t="s">
        <v>25</v>
      </c>
      <c r="B20" s="7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77" t="s">
        <v>32</v>
      </c>
      <c r="B24" s="7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7" t="s">
        <v>47</v>
      </c>
      <c r="B36" s="7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7" t="s">
        <v>53</v>
      </c>
      <c r="B39" s="7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7" t="s">
        <v>55</v>
      </c>
      <c r="B40" s="7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7" t="s">
        <v>57</v>
      </c>
      <c r="B41" s="7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7" t="s">
        <v>59</v>
      </c>
      <c r="B42" s="7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7" t="s">
        <v>61</v>
      </c>
      <c r="B43" s="7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7" t="s">
        <v>66</v>
      </c>
      <c r="B46" s="7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77" t="s">
        <v>68</v>
      </c>
      <c r="B47" s="7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7" t="s">
        <v>72</v>
      </c>
      <c r="B51" s="7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7" t="s">
        <v>76</v>
      </c>
      <c r="B53" s="7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7" t="s">
        <v>78</v>
      </c>
      <c r="B54" s="7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7" t="s">
        <v>80</v>
      </c>
      <c r="B55" s="7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4" zoomScale="60" zoomScaleNormal="82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2" t="s">
        <v>133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43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134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/>
      <c r="E46" s="4"/>
      <c r="F46" s="4">
        <f t="shared" si="0"/>
        <v>0</v>
      </c>
      <c r="G46" s="4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40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135</v>
      </c>
      <c r="B2" s="2" t="s">
        <v>136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7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7" t="s">
        <v>7</v>
      </c>
      <c r="B10" s="7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7" t="s">
        <v>9</v>
      </c>
      <c r="B11" s="7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7" t="s">
        <v>11</v>
      </c>
      <c r="B12" s="7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7" t="s">
        <v>13</v>
      </c>
      <c r="B13" s="7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7" t="s">
        <v>17</v>
      </c>
      <c r="B15" s="7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7" t="s">
        <v>19</v>
      </c>
      <c r="B16" s="7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77" t="s">
        <v>21</v>
      </c>
      <c r="B17" s="7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7" t="s">
        <v>25</v>
      </c>
      <c r="B20" s="7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7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77" t="s">
        <v>32</v>
      </c>
      <c r="B24" s="7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7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7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7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7" t="s">
        <v>47</v>
      </c>
      <c r="B36" s="7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7" t="s">
        <v>53</v>
      </c>
      <c r="B39" s="7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7" t="s">
        <v>55</v>
      </c>
      <c r="B40" s="7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7" t="s">
        <v>57</v>
      </c>
      <c r="B41" s="7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7" t="s">
        <v>59</v>
      </c>
      <c r="B42" s="7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7" t="s">
        <v>61</v>
      </c>
      <c r="B43" s="7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7" t="s">
        <v>66</v>
      </c>
      <c r="B46" s="7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77" t="s">
        <v>68</v>
      </c>
      <c r="B47" s="7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7" t="s">
        <v>72</v>
      </c>
      <c r="B51" s="7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7" t="s">
        <v>76</v>
      </c>
      <c r="B53" s="7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7" t="s">
        <v>78</v>
      </c>
      <c r="B54" s="7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7" t="s">
        <v>80</v>
      </c>
      <c r="B55" s="7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131</v>
      </c>
      <c r="B2" s="2" t="s">
        <v>137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85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85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85" t="s">
        <v>7</v>
      </c>
      <c r="B10" s="85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85" t="s">
        <v>9</v>
      </c>
      <c r="B11" s="85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85" t="s">
        <v>11</v>
      </c>
      <c r="B12" s="85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85" t="s">
        <v>13</v>
      </c>
      <c r="B13" s="85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85" t="s">
        <v>17</v>
      </c>
      <c r="B15" s="85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85" t="s">
        <v>19</v>
      </c>
      <c r="B16" s="85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85" t="s">
        <v>21</v>
      </c>
      <c r="B17" s="85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85" t="s">
        <v>25</v>
      </c>
      <c r="B20" s="85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85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85" t="s">
        <v>32</v>
      </c>
      <c r="B24" s="85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85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85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85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85" t="s">
        <v>47</v>
      </c>
      <c r="B36" s="85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85" t="s">
        <v>53</v>
      </c>
      <c r="B39" s="85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85" t="s">
        <v>55</v>
      </c>
      <c r="B40" s="85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85" t="s">
        <v>57</v>
      </c>
      <c r="B41" s="85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85" t="s">
        <v>59</v>
      </c>
      <c r="B42" s="85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85" t="s">
        <v>61</v>
      </c>
      <c r="B43" s="85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85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85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85" t="s">
        <v>66</v>
      </c>
      <c r="B46" s="85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85" t="s">
        <v>68</v>
      </c>
      <c r="B47" s="85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85" t="s">
        <v>72</v>
      </c>
      <c r="B51" s="85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85" t="s">
        <v>76</v>
      </c>
      <c r="B53" s="85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85" t="s">
        <v>78</v>
      </c>
      <c r="B54" s="85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85" t="s">
        <v>80</v>
      </c>
      <c r="B55" s="85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4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138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/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6</v>
      </c>
      <c r="C9" s="218" t="s">
        <v>184</v>
      </c>
      <c r="D9" s="26"/>
      <c r="E9" s="26"/>
      <c r="F9" s="26">
        <f t="shared" si="0"/>
        <v>0</v>
      </c>
      <c r="G9" s="26"/>
      <c r="H9" s="26"/>
      <c r="I9" s="26"/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6"/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6"/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6"/>
      <c r="E37" s="26"/>
      <c r="F37" s="26">
        <f t="shared" si="0"/>
        <v>0</v>
      </c>
      <c r="G37" s="26"/>
      <c r="H37" s="26"/>
      <c r="I37" s="26"/>
    </row>
    <row r="38" spans="1:9">
      <c r="A38" s="27" t="s">
        <v>51</v>
      </c>
      <c r="B38" s="27" t="s">
        <v>52</v>
      </c>
      <c r="C38" s="219" t="s">
        <v>51</v>
      </c>
      <c r="D38" s="26"/>
      <c r="E38" s="26"/>
      <c r="F38" s="26">
        <f t="shared" si="0"/>
        <v>0</v>
      </c>
      <c r="G38" s="26"/>
      <c r="H38" s="26"/>
      <c r="I38" s="26"/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/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/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6"/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6"/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19.899999999999999" customHeight="1">
      <c r="A54" s="74" t="s">
        <v>78</v>
      </c>
      <c r="B54" s="74" t="s">
        <v>79</v>
      </c>
      <c r="C54" s="218" t="s">
        <v>78</v>
      </c>
      <c r="D54" s="26"/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0</v>
      </c>
      <c r="E56" s="37">
        <f>SUM(E6:E25)+SUM(E29:E55)</f>
        <v>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139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20" t="s">
        <v>6</v>
      </c>
      <c r="C9" s="218" t="s">
        <v>184</v>
      </c>
      <c r="D9" s="4">
        <v>0</v>
      </c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>
        <v>31</v>
      </c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31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L63"/>
  <sheetViews>
    <sheetView view="pageBreakPreview" topLeftCell="A28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131</v>
      </c>
      <c r="B2" s="2" t="s">
        <v>92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77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77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77" t="s">
        <v>7</v>
      </c>
      <c r="B10" s="77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77" t="s">
        <v>9</v>
      </c>
      <c r="B11" s="77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77" t="s">
        <v>11</v>
      </c>
      <c r="B12" s="77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77" t="s">
        <v>13</v>
      </c>
      <c r="B13" s="77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77" t="s">
        <v>17</v>
      </c>
      <c r="B15" s="77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77" t="s">
        <v>19</v>
      </c>
      <c r="B16" s="77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12" ht="24.6" customHeight="1">
      <c r="A17" s="77" t="s">
        <v>21</v>
      </c>
      <c r="B17" s="77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12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12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  <c r="L19" t="s">
        <v>95</v>
      </c>
    </row>
    <row r="20" spans="1:12">
      <c r="A20" s="77" t="s">
        <v>25</v>
      </c>
      <c r="B20" s="77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12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12" ht="16.149999999999999" customHeight="1">
      <c r="A22" s="242" t="s">
        <v>29</v>
      </c>
      <c r="B22" s="77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12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12" ht="31.5">
      <c r="A24" s="77" t="s">
        <v>32</v>
      </c>
      <c r="B24" s="77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12">
      <c r="A25" s="242" t="s">
        <v>34</v>
      </c>
      <c r="B25" s="77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12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12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12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12" ht="31.5">
      <c r="A29" s="256" t="s">
        <v>39</v>
      </c>
      <c r="B29" s="77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12" ht="47.25">
      <c r="A30" s="256"/>
      <c r="B30" s="77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12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12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77" t="s">
        <v>47</v>
      </c>
      <c r="B36" s="77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77" t="s">
        <v>53</v>
      </c>
      <c r="B39" s="77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77" t="s">
        <v>55</v>
      </c>
      <c r="B40" s="77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77" t="s">
        <v>57</v>
      </c>
      <c r="B41" s="77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77" t="s">
        <v>59</v>
      </c>
      <c r="B42" s="77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77" t="s">
        <v>61</v>
      </c>
      <c r="B43" s="77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77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77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77" t="s">
        <v>66</v>
      </c>
      <c r="B46" s="77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77" t="s">
        <v>68</v>
      </c>
      <c r="B47" s="77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77" t="s">
        <v>72</v>
      </c>
      <c r="B51" s="77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77" t="s">
        <v>76</v>
      </c>
      <c r="B53" s="77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77" t="s">
        <v>78</v>
      </c>
      <c r="B54" s="77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77" t="s">
        <v>80</v>
      </c>
      <c r="B55" s="77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1" manualBreakCount="1">
    <brk id="9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43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82</v>
      </c>
      <c r="B2" s="24" t="s">
        <v>99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/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6</v>
      </c>
      <c r="C9" s="218" t="s">
        <v>184</v>
      </c>
      <c r="D9" s="26"/>
      <c r="E9" s="26"/>
      <c r="F9" s="26">
        <f t="shared" si="0"/>
        <v>0</v>
      </c>
      <c r="G9" s="26"/>
      <c r="H9" s="26"/>
      <c r="I9" s="26"/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6"/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6"/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6"/>
      <c r="E37" s="26"/>
      <c r="F37" s="26">
        <f t="shared" si="0"/>
        <v>0</v>
      </c>
      <c r="G37" s="26"/>
      <c r="H37" s="26"/>
      <c r="I37" s="26"/>
    </row>
    <row r="38" spans="1:9">
      <c r="A38" s="27" t="s">
        <v>51</v>
      </c>
      <c r="B38" s="27" t="s">
        <v>52</v>
      </c>
      <c r="C38" s="219" t="s">
        <v>51</v>
      </c>
      <c r="D38" s="26"/>
      <c r="E38" s="26"/>
      <c r="F38" s="26">
        <f t="shared" si="0"/>
        <v>0</v>
      </c>
      <c r="G38" s="26"/>
      <c r="H38" s="26"/>
      <c r="I38" s="26"/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/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/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6"/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6"/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19.899999999999999" customHeight="1">
      <c r="A54" s="74" t="s">
        <v>78</v>
      </c>
      <c r="B54" s="74" t="s">
        <v>79</v>
      </c>
      <c r="C54" s="218" t="s">
        <v>78</v>
      </c>
      <c r="D54" s="26"/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0</v>
      </c>
      <c r="E56" s="37">
        <f>SUM(E6:E25)+SUM(E29:E55)</f>
        <v>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28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82</v>
      </c>
      <c r="B2" s="24" t="s">
        <v>168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/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6</v>
      </c>
      <c r="C9" s="218" t="s">
        <v>184</v>
      </c>
      <c r="D9" s="26"/>
      <c r="E9" s="26"/>
      <c r="F9" s="26">
        <f t="shared" si="0"/>
        <v>0</v>
      </c>
      <c r="G9" s="26"/>
      <c r="H9" s="26"/>
      <c r="I9" s="26"/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6"/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6"/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6"/>
      <c r="E37" s="26"/>
      <c r="F37" s="26">
        <f t="shared" si="0"/>
        <v>0</v>
      </c>
      <c r="G37" s="26"/>
      <c r="H37" s="26"/>
      <c r="I37" s="26"/>
    </row>
    <row r="38" spans="1:9">
      <c r="A38" s="27" t="s">
        <v>51</v>
      </c>
      <c r="B38" s="27" t="s">
        <v>52</v>
      </c>
      <c r="C38" s="219" t="s">
        <v>51</v>
      </c>
      <c r="D38" s="26"/>
      <c r="E38" s="26"/>
      <c r="F38" s="26">
        <f t="shared" si="0"/>
        <v>0</v>
      </c>
      <c r="G38" s="26"/>
      <c r="H38" s="26"/>
      <c r="I38" s="26"/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/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/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6"/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6"/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19.899999999999999" customHeight="1">
      <c r="A54" s="74" t="s">
        <v>78</v>
      </c>
      <c r="B54" s="74" t="s">
        <v>79</v>
      </c>
      <c r="C54" s="218" t="s">
        <v>78</v>
      </c>
      <c r="D54" s="26"/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0</v>
      </c>
      <c r="E56" s="37">
        <f>SUM(E6:E25)+SUM(E29:E55)</f>
        <v>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82</v>
      </c>
      <c r="B2" s="24" t="s">
        <v>140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>
        <v>1</v>
      </c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6</v>
      </c>
      <c r="C9" s="218" t="s">
        <v>184</v>
      </c>
      <c r="D9" s="26"/>
      <c r="E9" s="26"/>
      <c r="F9" s="26">
        <f t="shared" si="0"/>
        <v>0</v>
      </c>
      <c r="G9" s="26"/>
      <c r="H9" s="26"/>
      <c r="I9" s="26"/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05">
        <v>1</v>
      </c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05">
        <v>3</v>
      </c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6"/>
      <c r="E37" s="26"/>
      <c r="F37" s="26">
        <f t="shared" si="0"/>
        <v>0</v>
      </c>
      <c r="G37" s="26"/>
      <c r="H37" s="26"/>
      <c r="I37" s="26"/>
    </row>
    <row r="38" spans="1:9">
      <c r="A38" s="27" t="s">
        <v>51</v>
      </c>
      <c r="B38" s="27" t="s">
        <v>52</v>
      </c>
      <c r="C38" s="219" t="s">
        <v>51</v>
      </c>
      <c r="D38" s="26">
        <v>15</v>
      </c>
      <c r="E38" s="26"/>
      <c r="F38" s="26">
        <f t="shared" si="0"/>
        <v>0</v>
      </c>
      <c r="G38" s="26"/>
      <c r="H38" s="26"/>
      <c r="I38" s="26">
        <v>14</v>
      </c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>
        <v>1</v>
      </c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>
        <v>1</v>
      </c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05">
        <v>2</v>
      </c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05">
        <v>1</v>
      </c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29.45" customHeight="1">
      <c r="A54" s="74" t="s">
        <v>78</v>
      </c>
      <c r="B54" s="74" t="s">
        <v>79</v>
      </c>
      <c r="C54" s="218" t="s">
        <v>78</v>
      </c>
      <c r="D54" s="205">
        <v>2</v>
      </c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27</v>
      </c>
      <c r="E56" s="37">
        <f>SUM(E6:E25)+SUM(E29:E55)</f>
        <v>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14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63"/>
  <sheetViews>
    <sheetView view="pageBreakPreview" topLeftCell="A13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82</v>
      </c>
      <c r="B2" s="24" t="s">
        <v>141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/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180</v>
      </c>
      <c r="C9" s="218" t="s">
        <v>184</v>
      </c>
      <c r="D9" s="205">
        <v>10</v>
      </c>
      <c r="E9" s="26"/>
      <c r="F9" s="26">
        <f t="shared" si="0"/>
        <v>0</v>
      </c>
      <c r="G9" s="26"/>
      <c r="H9" s="26"/>
      <c r="I9" s="26">
        <v>0</v>
      </c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6"/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6"/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05">
        <v>30</v>
      </c>
      <c r="E37" s="205">
        <v>30</v>
      </c>
      <c r="F37" s="26">
        <f t="shared" si="0"/>
        <v>0</v>
      </c>
      <c r="G37" s="26"/>
      <c r="H37" s="26"/>
      <c r="I37" s="205">
        <v>30</v>
      </c>
    </row>
    <row r="38" spans="1:9">
      <c r="A38" s="27" t="s">
        <v>51</v>
      </c>
      <c r="B38" s="27" t="s">
        <v>52</v>
      </c>
      <c r="C38" s="219" t="s">
        <v>51</v>
      </c>
      <c r="D38" s="26"/>
      <c r="E38" s="26"/>
      <c r="F38" s="26">
        <f t="shared" si="0"/>
        <v>0</v>
      </c>
      <c r="G38" s="26"/>
      <c r="H38" s="26"/>
      <c r="I38" s="26"/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/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/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6"/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6"/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19.899999999999999" customHeight="1">
      <c r="A54" s="74" t="s">
        <v>78</v>
      </c>
      <c r="B54" s="74" t="s">
        <v>79</v>
      </c>
      <c r="C54" s="218" t="s">
        <v>78</v>
      </c>
      <c r="D54" s="26"/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40</v>
      </c>
      <c r="E56" s="206">
        <f>SUM(E6:E25)+SUM(E29:E55)</f>
        <v>30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30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91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63"/>
  <sheetViews>
    <sheetView view="pageBreakPreview" topLeftCell="A31" zoomScale="60" zoomScaleNormal="60" workbookViewId="0">
      <selection activeCell="A57" sqref="A57:XFD57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9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9" ht="15.6" customHeight="1" thickBot="1">
      <c r="A2" s="25" t="s">
        <v>82</v>
      </c>
      <c r="B2" s="24" t="s">
        <v>169</v>
      </c>
    </row>
    <row r="3" spans="1:9" ht="15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316" t="s">
        <v>3</v>
      </c>
      <c r="B6" s="92" t="s">
        <v>4</v>
      </c>
      <c r="C6" s="217" t="s">
        <v>183</v>
      </c>
      <c r="D6" s="91"/>
      <c r="E6" s="91"/>
      <c r="F6" s="91">
        <f>G6+H6</f>
        <v>0</v>
      </c>
      <c r="G6" s="91"/>
      <c r="H6" s="91"/>
      <c r="I6" s="91"/>
    </row>
    <row r="7" spans="1:9" ht="34.15" customHeight="1">
      <c r="A7" s="316"/>
      <c r="B7" s="74" t="s">
        <v>5</v>
      </c>
      <c r="C7" s="218" t="s">
        <v>183</v>
      </c>
      <c r="D7" s="26"/>
      <c r="E7" s="26"/>
      <c r="F7" s="26">
        <f t="shared" ref="F7:F56" si="0">G7+H7</f>
        <v>0</v>
      </c>
      <c r="G7" s="26"/>
      <c r="H7" s="26"/>
      <c r="I7" s="26"/>
    </row>
    <row r="8" spans="1:9" ht="34.15" customHeight="1">
      <c r="A8" s="316"/>
      <c r="B8" s="29" t="s">
        <v>175</v>
      </c>
      <c r="C8" s="218" t="s">
        <v>183</v>
      </c>
      <c r="D8" s="26"/>
      <c r="E8" s="26"/>
      <c r="F8" s="26">
        <f t="shared" si="0"/>
        <v>0</v>
      </c>
      <c r="G8" s="26"/>
      <c r="H8" s="26"/>
      <c r="I8" s="26"/>
    </row>
    <row r="9" spans="1:9" ht="26.45" customHeight="1">
      <c r="A9" s="317"/>
      <c r="B9" s="74" t="s">
        <v>6</v>
      </c>
      <c r="C9" s="218" t="s">
        <v>184</v>
      </c>
      <c r="D9" s="26"/>
      <c r="E9" s="26"/>
      <c r="F9" s="26">
        <f t="shared" si="0"/>
        <v>0</v>
      </c>
      <c r="G9" s="26"/>
      <c r="H9" s="26"/>
      <c r="I9" s="26"/>
    </row>
    <row r="10" spans="1:9" ht="32.450000000000003" customHeight="1">
      <c r="A10" s="74" t="s">
        <v>7</v>
      </c>
      <c r="B10" s="74" t="s">
        <v>8</v>
      </c>
      <c r="C10" s="218" t="s">
        <v>183</v>
      </c>
      <c r="D10" s="26"/>
      <c r="E10" s="26"/>
      <c r="F10" s="26">
        <f t="shared" si="0"/>
        <v>0</v>
      </c>
      <c r="G10" s="26"/>
      <c r="H10" s="26"/>
      <c r="I10" s="26"/>
    </row>
    <row r="11" spans="1:9">
      <c r="A11" s="74" t="s">
        <v>9</v>
      </c>
      <c r="B11" s="74" t="s">
        <v>10</v>
      </c>
      <c r="C11" s="218" t="s">
        <v>9</v>
      </c>
      <c r="D11" s="26"/>
      <c r="E11" s="26"/>
      <c r="F11" s="26">
        <f t="shared" si="0"/>
        <v>0</v>
      </c>
      <c r="G11" s="26"/>
      <c r="H11" s="26"/>
      <c r="I11" s="26"/>
    </row>
    <row r="12" spans="1:9">
      <c r="A12" s="74" t="s">
        <v>11</v>
      </c>
      <c r="B12" s="74" t="s">
        <v>12</v>
      </c>
      <c r="C12" s="218" t="s">
        <v>11</v>
      </c>
      <c r="D12" s="26"/>
      <c r="E12" s="26"/>
      <c r="F12" s="26">
        <f t="shared" si="0"/>
        <v>0</v>
      </c>
      <c r="G12" s="26"/>
      <c r="H12" s="26"/>
      <c r="I12" s="26"/>
    </row>
    <row r="13" spans="1:9">
      <c r="A13" s="74" t="s">
        <v>13</v>
      </c>
      <c r="B13" s="74" t="s">
        <v>14</v>
      </c>
      <c r="C13" s="218" t="s">
        <v>183</v>
      </c>
      <c r="D13" s="26"/>
      <c r="E13" s="26"/>
      <c r="F13" s="26">
        <f t="shared" si="0"/>
        <v>0</v>
      </c>
      <c r="G13" s="26"/>
      <c r="H13" s="26"/>
      <c r="I13" s="26"/>
    </row>
    <row r="14" spans="1:9">
      <c r="A14" s="27" t="s">
        <v>15</v>
      </c>
      <c r="B14" s="27" t="s">
        <v>16</v>
      </c>
      <c r="C14" s="219" t="s">
        <v>183</v>
      </c>
      <c r="D14" s="26"/>
      <c r="E14" s="26"/>
      <c r="F14" s="26">
        <f t="shared" si="0"/>
        <v>0</v>
      </c>
      <c r="G14" s="26"/>
      <c r="H14" s="26"/>
      <c r="I14" s="26"/>
    </row>
    <row r="15" spans="1:9" ht="31.5">
      <c r="A15" s="74" t="s">
        <v>17</v>
      </c>
      <c r="B15" s="74" t="s">
        <v>18</v>
      </c>
      <c r="C15" s="218" t="s">
        <v>63</v>
      </c>
      <c r="D15" s="26"/>
      <c r="E15" s="26"/>
      <c r="F15" s="26">
        <f t="shared" si="0"/>
        <v>0</v>
      </c>
      <c r="G15" s="26"/>
      <c r="H15" s="26"/>
      <c r="I15" s="26"/>
    </row>
    <row r="16" spans="1:9">
      <c r="A16" s="74" t="s">
        <v>19</v>
      </c>
      <c r="B16" s="74" t="s">
        <v>20</v>
      </c>
      <c r="C16" s="218" t="s">
        <v>49</v>
      </c>
      <c r="D16" s="26"/>
      <c r="E16" s="26"/>
      <c r="F16" s="26">
        <f t="shared" si="0"/>
        <v>0</v>
      </c>
      <c r="G16" s="26"/>
      <c r="H16" s="26"/>
      <c r="I16" s="26"/>
    </row>
    <row r="17" spans="1:9" ht="24.6" customHeight="1">
      <c r="A17" s="74" t="s">
        <v>21</v>
      </c>
      <c r="B17" s="74" t="s">
        <v>22</v>
      </c>
      <c r="C17" s="218"/>
      <c r="D17" s="26"/>
      <c r="E17" s="26"/>
      <c r="F17" s="26">
        <f t="shared" si="0"/>
        <v>0</v>
      </c>
      <c r="G17" s="26"/>
      <c r="H17" s="26"/>
      <c r="I17" s="26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74" t="s">
        <v>25</v>
      </c>
      <c r="B20" s="74" t="s">
        <v>26</v>
      </c>
      <c r="C20" s="218" t="s">
        <v>55</v>
      </c>
      <c r="D20" s="26"/>
      <c r="E20" s="26"/>
      <c r="F20" s="26">
        <f t="shared" si="0"/>
        <v>0</v>
      </c>
      <c r="G20" s="26"/>
      <c r="H20" s="26"/>
      <c r="I20" s="26"/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26"/>
      <c r="E21" s="26"/>
      <c r="F21" s="26">
        <f t="shared" si="0"/>
        <v>0</v>
      </c>
      <c r="G21" s="26"/>
      <c r="H21" s="26"/>
      <c r="I21" s="26"/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26"/>
      <c r="E22" s="26"/>
      <c r="F22" s="26">
        <f t="shared" si="0"/>
        <v>0</v>
      </c>
      <c r="G22" s="26"/>
      <c r="H22" s="26"/>
      <c r="I22" s="26"/>
    </row>
    <row r="23" spans="1:9" ht="43.9" customHeight="1">
      <c r="A23" s="310"/>
      <c r="B23" s="28" t="s">
        <v>31</v>
      </c>
      <c r="C23" s="220" t="s">
        <v>63</v>
      </c>
      <c r="D23" s="26"/>
      <c r="E23" s="26"/>
      <c r="F23" s="26">
        <f t="shared" si="0"/>
        <v>0</v>
      </c>
      <c r="G23" s="26"/>
      <c r="H23" s="26"/>
      <c r="I23" s="26"/>
    </row>
    <row r="24" spans="1:9" ht="31.5">
      <c r="A24" s="74" t="s">
        <v>32</v>
      </c>
      <c r="B24" s="74" t="s">
        <v>33</v>
      </c>
      <c r="C24" s="220" t="s">
        <v>185</v>
      </c>
      <c r="D24" s="26"/>
      <c r="E24" s="26"/>
      <c r="F24" s="26">
        <f t="shared" si="0"/>
        <v>0</v>
      </c>
      <c r="G24" s="26"/>
      <c r="H24" s="26"/>
      <c r="I24" s="26"/>
    </row>
    <row r="25" spans="1:9">
      <c r="A25" s="309" t="s">
        <v>34</v>
      </c>
      <c r="B25" s="74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311"/>
      <c r="B26" s="29" t="s">
        <v>36</v>
      </c>
      <c r="C26" s="218" t="s">
        <v>183</v>
      </c>
      <c r="D26" s="26">
        <f>F26</f>
        <v>0</v>
      </c>
      <c r="E26" s="26"/>
      <c r="F26" s="26">
        <f t="shared" si="0"/>
        <v>0</v>
      </c>
      <c r="G26" s="26"/>
      <c r="H26" s="26"/>
      <c r="I26" s="26"/>
    </row>
    <row r="27" spans="1:9" ht="83.45" customHeight="1">
      <c r="A27" s="311"/>
      <c r="B27" s="29" t="s">
        <v>37</v>
      </c>
      <c r="C27" s="218" t="s">
        <v>183</v>
      </c>
      <c r="D27" s="26">
        <f>F27</f>
        <v>0</v>
      </c>
      <c r="E27" s="26"/>
      <c r="F27" s="26">
        <f t="shared" si="0"/>
        <v>0</v>
      </c>
      <c r="G27" s="26"/>
      <c r="H27" s="26"/>
      <c r="I27" s="26"/>
    </row>
    <row r="28" spans="1:9" ht="78.75">
      <c r="A28" s="310"/>
      <c r="B28" s="29" t="s">
        <v>38</v>
      </c>
      <c r="C28" s="218" t="s">
        <v>183</v>
      </c>
      <c r="D28" s="26">
        <f>F28</f>
        <v>0</v>
      </c>
      <c r="E28" s="26"/>
      <c r="F28" s="26">
        <f t="shared" si="0"/>
        <v>0</v>
      </c>
      <c r="G28" s="26"/>
      <c r="H28" s="26"/>
      <c r="I28" s="26"/>
    </row>
    <row r="29" spans="1:9" ht="31.5">
      <c r="A29" s="304" t="s">
        <v>39</v>
      </c>
      <c r="B29" s="74" t="s">
        <v>40</v>
      </c>
      <c r="C29" s="218" t="s">
        <v>63</v>
      </c>
      <c r="D29" s="26"/>
      <c r="E29" s="26"/>
      <c r="F29" s="26">
        <f t="shared" si="0"/>
        <v>0</v>
      </c>
      <c r="G29" s="26"/>
      <c r="H29" s="26"/>
      <c r="I29" s="26"/>
    </row>
    <row r="30" spans="1:9" ht="47.25">
      <c r="A30" s="304"/>
      <c r="B30" s="74" t="s">
        <v>41</v>
      </c>
      <c r="C30" s="218" t="s">
        <v>63</v>
      </c>
      <c r="D30" s="26"/>
      <c r="E30" s="26"/>
      <c r="F30" s="26">
        <f t="shared" si="0"/>
        <v>0</v>
      </c>
      <c r="G30" s="26"/>
      <c r="H30" s="26"/>
      <c r="I30" s="26"/>
    </row>
    <row r="31" spans="1:9">
      <c r="A31" s="304"/>
      <c r="B31" s="30" t="s">
        <v>42</v>
      </c>
      <c r="C31" s="218" t="s">
        <v>183</v>
      </c>
      <c r="D31" s="26"/>
      <c r="E31" s="26"/>
      <c r="F31" s="26">
        <f t="shared" si="0"/>
        <v>0</v>
      </c>
      <c r="G31" s="26"/>
      <c r="H31" s="26"/>
      <c r="I31" s="26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212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212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31" t="s">
        <v>45</v>
      </c>
      <c r="B35" s="32" t="s">
        <v>46</v>
      </c>
      <c r="C35" s="221" t="s">
        <v>45</v>
      </c>
      <c r="D35" s="26"/>
      <c r="E35" s="26"/>
      <c r="F35" s="26">
        <f t="shared" si="0"/>
        <v>0</v>
      </c>
      <c r="G35" s="26"/>
      <c r="H35" s="26"/>
      <c r="I35" s="26"/>
    </row>
    <row r="36" spans="1:9" ht="16.149999999999999" customHeight="1">
      <c r="A36" s="74" t="s">
        <v>47</v>
      </c>
      <c r="B36" s="74" t="s">
        <v>48</v>
      </c>
      <c r="C36" s="218" t="s">
        <v>183</v>
      </c>
      <c r="D36" s="26"/>
      <c r="E36" s="26"/>
      <c r="F36" s="26">
        <f t="shared" si="0"/>
        <v>0</v>
      </c>
      <c r="G36" s="26"/>
      <c r="H36" s="26"/>
      <c r="I36" s="26"/>
    </row>
    <row r="37" spans="1:9">
      <c r="A37" s="27" t="s">
        <v>49</v>
      </c>
      <c r="B37" s="27" t="s">
        <v>50</v>
      </c>
      <c r="C37" s="219" t="s">
        <v>49</v>
      </c>
      <c r="D37" s="26"/>
      <c r="E37" s="26"/>
      <c r="F37" s="26">
        <f t="shared" si="0"/>
        <v>0</v>
      </c>
      <c r="G37" s="26"/>
      <c r="H37" s="26"/>
      <c r="I37" s="26"/>
    </row>
    <row r="38" spans="1:9">
      <c r="A38" s="27" t="s">
        <v>51</v>
      </c>
      <c r="B38" s="27" t="s">
        <v>52</v>
      </c>
      <c r="C38" s="219" t="s">
        <v>51</v>
      </c>
      <c r="D38" s="26"/>
      <c r="E38" s="26"/>
      <c r="F38" s="26">
        <f t="shared" si="0"/>
        <v>0</v>
      </c>
      <c r="G38" s="26"/>
      <c r="H38" s="26"/>
      <c r="I38" s="26"/>
    </row>
    <row r="39" spans="1:9">
      <c r="A39" s="74" t="s">
        <v>53</v>
      </c>
      <c r="B39" s="74" t="s">
        <v>54</v>
      </c>
      <c r="C39" s="218" t="s">
        <v>53</v>
      </c>
      <c r="D39" s="26"/>
      <c r="E39" s="26"/>
      <c r="F39" s="26">
        <f t="shared" si="0"/>
        <v>0</v>
      </c>
      <c r="G39" s="26"/>
      <c r="H39" s="26"/>
      <c r="I39" s="26"/>
    </row>
    <row r="40" spans="1:9">
      <c r="A40" s="74" t="s">
        <v>55</v>
      </c>
      <c r="B40" s="74" t="s">
        <v>56</v>
      </c>
      <c r="C40" s="218" t="s">
        <v>55</v>
      </c>
      <c r="D40" s="26"/>
      <c r="E40" s="26"/>
      <c r="F40" s="26">
        <f t="shared" si="0"/>
        <v>0</v>
      </c>
      <c r="G40" s="26"/>
      <c r="H40" s="26"/>
      <c r="I40" s="26"/>
    </row>
    <row r="41" spans="1:9">
      <c r="A41" s="74" t="s">
        <v>57</v>
      </c>
      <c r="B41" s="74" t="s">
        <v>58</v>
      </c>
      <c r="C41" s="218" t="s">
        <v>183</v>
      </c>
      <c r="D41" s="26"/>
      <c r="E41" s="26"/>
      <c r="F41" s="26">
        <f t="shared" si="0"/>
        <v>0</v>
      </c>
      <c r="G41" s="26"/>
      <c r="H41" s="26"/>
      <c r="I41" s="26"/>
    </row>
    <row r="42" spans="1:9">
      <c r="A42" s="74" t="s">
        <v>59</v>
      </c>
      <c r="B42" s="74" t="s">
        <v>60</v>
      </c>
      <c r="C42" s="218" t="s">
        <v>183</v>
      </c>
      <c r="D42" s="26"/>
      <c r="E42" s="26"/>
      <c r="F42" s="26">
        <f t="shared" si="0"/>
        <v>0</v>
      </c>
      <c r="G42" s="26"/>
      <c r="H42" s="26"/>
      <c r="I42" s="26"/>
    </row>
    <row r="43" spans="1:9">
      <c r="A43" s="74" t="s">
        <v>61</v>
      </c>
      <c r="B43" s="74" t="s">
        <v>62</v>
      </c>
      <c r="C43" s="218" t="s">
        <v>61</v>
      </c>
      <c r="D43" s="26"/>
      <c r="E43" s="26"/>
      <c r="F43" s="26">
        <f t="shared" si="0"/>
        <v>0</v>
      </c>
      <c r="G43" s="26"/>
      <c r="H43" s="26"/>
      <c r="I43" s="26"/>
    </row>
    <row r="44" spans="1:9" ht="31.5">
      <c r="A44" s="305" t="s">
        <v>63</v>
      </c>
      <c r="B44" s="74" t="s">
        <v>64</v>
      </c>
      <c r="C44" s="218" t="s">
        <v>63</v>
      </c>
      <c r="D44" s="26"/>
      <c r="E44" s="26"/>
      <c r="F44" s="26">
        <f t="shared" si="0"/>
        <v>0</v>
      </c>
      <c r="G44" s="26"/>
      <c r="H44" s="26"/>
      <c r="I44" s="26"/>
    </row>
    <row r="45" spans="1:9" ht="31.5">
      <c r="A45" s="305"/>
      <c r="B45" s="74" t="s">
        <v>65</v>
      </c>
      <c r="C45" s="218" t="s">
        <v>63</v>
      </c>
      <c r="D45" s="26"/>
      <c r="E45" s="26"/>
      <c r="F45" s="26">
        <f t="shared" si="0"/>
        <v>0</v>
      </c>
      <c r="G45" s="26"/>
      <c r="H45" s="26"/>
      <c r="I45" s="26"/>
    </row>
    <row r="46" spans="1:9">
      <c r="A46" s="74" t="s">
        <v>66</v>
      </c>
      <c r="B46" s="74" t="s">
        <v>67</v>
      </c>
      <c r="C46" s="218" t="s">
        <v>183</v>
      </c>
      <c r="D46" s="26"/>
      <c r="E46" s="26"/>
      <c r="F46" s="26">
        <f t="shared" si="0"/>
        <v>0</v>
      </c>
      <c r="G46" s="33"/>
      <c r="H46" s="26"/>
      <c r="I46" s="26"/>
    </row>
    <row r="47" spans="1:9">
      <c r="A47" s="74" t="s">
        <v>68</v>
      </c>
      <c r="B47" s="74" t="s">
        <v>69</v>
      </c>
      <c r="C47" s="218" t="s">
        <v>68</v>
      </c>
      <c r="D47" s="26"/>
      <c r="E47" s="26"/>
      <c r="F47" s="26">
        <f t="shared" si="0"/>
        <v>0</v>
      </c>
      <c r="G47" s="26"/>
      <c r="H47" s="26"/>
      <c r="I47" s="26"/>
    </row>
    <row r="48" spans="1:9">
      <c r="A48" s="239" t="s">
        <v>70</v>
      </c>
      <c r="B48" s="240" t="s">
        <v>188</v>
      </c>
      <c r="C48" s="218" t="s">
        <v>187</v>
      </c>
      <c r="D48" s="26"/>
      <c r="E48" s="26"/>
      <c r="F48" s="26">
        <f t="shared" si="0"/>
        <v>0</v>
      </c>
      <c r="G48" s="26"/>
      <c r="H48" s="26"/>
      <c r="I48" s="26"/>
    </row>
    <row r="49" spans="1:10" ht="15" customHeight="1">
      <c r="A49" s="239"/>
      <c r="B49" s="241"/>
      <c r="C49" s="218" t="s">
        <v>43</v>
      </c>
      <c r="D49" s="26"/>
      <c r="E49" s="26"/>
      <c r="F49" s="26">
        <f t="shared" si="0"/>
        <v>0</v>
      </c>
      <c r="G49" s="26"/>
      <c r="H49" s="26"/>
      <c r="I49" s="26"/>
    </row>
    <row r="50" spans="1:10" ht="18" customHeight="1">
      <c r="A50" s="239"/>
      <c r="B50" s="207" t="s">
        <v>71</v>
      </c>
      <c r="C50" s="218" t="s">
        <v>187</v>
      </c>
      <c r="D50" s="26"/>
      <c r="E50" s="26"/>
      <c r="F50" s="26">
        <f t="shared" si="0"/>
        <v>0</v>
      </c>
      <c r="G50" s="26"/>
      <c r="H50" s="26"/>
      <c r="I50" s="26"/>
    </row>
    <row r="51" spans="1:10">
      <c r="A51" s="74" t="s">
        <v>72</v>
      </c>
      <c r="B51" s="74" t="s">
        <v>73</v>
      </c>
      <c r="C51" s="222" t="s">
        <v>72</v>
      </c>
      <c r="D51" s="26"/>
      <c r="E51" s="26"/>
      <c r="F51" s="26">
        <f t="shared" si="0"/>
        <v>0</v>
      </c>
      <c r="G51" s="26"/>
      <c r="H51" s="26"/>
      <c r="I51" s="26"/>
    </row>
    <row r="52" spans="1:10" ht="31.5">
      <c r="A52" s="34" t="s">
        <v>74</v>
      </c>
      <c r="B52" s="27" t="s">
        <v>75</v>
      </c>
      <c r="C52" s="220" t="s">
        <v>185</v>
      </c>
      <c r="D52" s="26"/>
      <c r="E52" s="26"/>
      <c r="F52" s="26">
        <f t="shared" si="0"/>
        <v>0</v>
      </c>
      <c r="G52" s="26"/>
      <c r="H52" s="26"/>
      <c r="I52" s="26"/>
    </row>
    <row r="53" spans="1:10" ht="19.899999999999999" customHeight="1">
      <c r="A53" s="74" t="s">
        <v>76</v>
      </c>
      <c r="B53" s="74" t="s">
        <v>77</v>
      </c>
      <c r="C53" s="218" t="s">
        <v>189</v>
      </c>
      <c r="D53" s="26"/>
      <c r="E53" s="26"/>
      <c r="F53" s="26">
        <f t="shared" si="0"/>
        <v>0</v>
      </c>
      <c r="G53" s="26"/>
      <c r="H53" s="26"/>
      <c r="I53" s="26"/>
    </row>
    <row r="54" spans="1:10" ht="19.899999999999999" customHeight="1">
      <c r="A54" s="74" t="s">
        <v>78</v>
      </c>
      <c r="B54" s="74" t="s">
        <v>79</v>
      </c>
      <c r="C54" s="218" t="s">
        <v>78</v>
      </c>
      <c r="D54" s="26"/>
      <c r="E54" s="26"/>
      <c r="F54" s="26">
        <f t="shared" si="0"/>
        <v>0</v>
      </c>
      <c r="G54" s="26"/>
      <c r="H54" s="26"/>
      <c r="I54" s="26"/>
    </row>
    <row r="55" spans="1:10">
      <c r="A55" s="74" t="s">
        <v>80</v>
      </c>
      <c r="B55" s="74" t="s">
        <v>81</v>
      </c>
      <c r="C55" s="223" t="s">
        <v>80</v>
      </c>
      <c r="D55" s="26"/>
      <c r="E55" s="26"/>
      <c r="F55" s="26">
        <f t="shared" si="0"/>
        <v>0</v>
      </c>
      <c r="G55" s="26"/>
      <c r="H55" s="26"/>
      <c r="I55" s="26"/>
    </row>
    <row r="56" spans="1:10" ht="31.5">
      <c r="A56" s="21" t="s">
        <v>0</v>
      </c>
      <c r="B56" s="35"/>
      <c r="C56" s="224"/>
      <c r="D56" s="37">
        <f>D6+D7+SUM(D9:D25)+SUM(D29:D55)</f>
        <v>0</v>
      </c>
      <c r="E56" s="37">
        <f>SUM(E6:E25)+SUM(E29:E55)</f>
        <v>0</v>
      </c>
      <c r="F56" s="36">
        <f t="shared" si="0"/>
        <v>0</v>
      </c>
      <c r="G56" s="37">
        <f>SUM(G6:G25)+SUM(G29:G55)</f>
        <v>0</v>
      </c>
      <c r="H56" s="37">
        <f>SUM(H6:H25)+SUM(H29:H55)</f>
        <v>0</v>
      </c>
      <c r="I56" s="37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38"/>
      <c r="C59" s="38"/>
    </row>
    <row r="60" spans="1:10">
      <c r="B60" s="38"/>
      <c r="C60" s="38"/>
    </row>
    <row r="61" spans="1:10">
      <c r="B61" s="38"/>
      <c r="C61" s="38"/>
    </row>
    <row r="62" spans="1:10">
      <c r="A62" s="39"/>
      <c r="B62" s="38"/>
      <c r="C62" s="38"/>
    </row>
    <row r="63" spans="1:10">
      <c r="A63" s="39"/>
      <c r="B63" s="40"/>
      <c r="C63" s="40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" right="0.7" top="0.75" bottom="0.75" header="0.3" footer="0.3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34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163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8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8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88" t="s">
        <v>7</v>
      </c>
      <c r="B10" s="8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88" t="s">
        <v>9</v>
      </c>
      <c r="B11" s="8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88" t="s">
        <v>11</v>
      </c>
      <c r="B12" s="8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88" t="s">
        <v>13</v>
      </c>
      <c r="B13" s="8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88" t="s">
        <v>17</v>
      </c>
      <c r="B15" s="8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88" t="s">
        <v>19</v>
      </c>
      <c r="B16" s="8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88" t="s">
        <v>21</v>
      </c>
      <c r="B17" s="8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88" t="s">
        <v>25</v>
      </c>
      <c r="B20" s="8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8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88" t="s">
        <v>32</v>
      </c>
      <c r="B24" s="8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8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8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8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88" t="s">
        <v>47</v>
      </c>
      <c r="B36" s="8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88" t="s">
        <v>53</v>
      </c>
      <c r="B39" s="8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88" t="s">
        <v>55</v>
      </c>
      <c r="B40" s="8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88" t="s">
        <v>57</v>
      </c>
      <c r="B41" s="8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88" t="s">
        <v>59</v>
      </c>
      <c r="B42" s="8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88" t="s">
        <v>61</v>
      </c>
      <c r="B43" s="8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8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8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88" t="s">
        <v>66</v>
      </c>
      <c r="B46" s="8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88" t="s">
        <v>68</v>
      </c>
      <c r="B47" s="8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88" t="s">
        <v>72</v>
      </c>
      <c r="B51" s="8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88" t="s">
        <v>76</v>
      </c>
      <c r="B53" s="8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88" t="s">
        <v>78</v>
      </c>
      <c r="B54" s="8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88" t="s">
        <v>80</v>
      </c>
      <c r="B55" s="8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28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167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161"/>
      <c r="E6" s="161"/>
      <c r="F6" s="161">
        <f>G6+H6</f>
        <v>0</v>
      </c>
      <c r="G6" s="161"/>
      <c r="H6" s="161"/>
      <c r="I6" s="161"/>
    </row>
    <row r="7" spans="1:10" customFormat="1" ht="22.15" customHeight="1">
      <c r="A7" s="251"/>
      <c r="B7" s="160" t="s">
        <v>5</v>
      </c>
      <c r="C7" s="218" t="s">
        <v>183</v>
      </c>
      <c r="D7" s="154"/>
      <c r="E7" s="154"/>
      <c r="F7" s="154">
        <f t="shared" ref="F7:F56" si="0">G7+H7</f>
        <v>0</v>
      </c>
      <c r="G7" s="154"/>
      <c r="H7" s="154"/>
      <c r="I7" s="15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160" t="s">
        <v>6</v>
      </c>
      <c r="C9" s="218" t="s">
        <v>184</v>
      </c>
      <c r="D9" s="154"/>
      <c r="E9" s="154"/>
      <c r="F9" s="154">
        <f t="shared" si="0"/>
        <v>0</v>
      </c>
      <c r="G9" s="154"/>
      <c r="H9" s="154"/>
      <c r="I9" s="154"/>
    </row>
    <row r="10" spans="1:10" customFormat="1" ht="23.45" customHeight="1">
      <c r="A10" s="160" t="s">
        <v>7</v>
      </c>
      <c r="B10" s="160" t="s">
        <v>8</v>
      </c>
      <c r="C10" s="218" t="s">
        <v>183</v>
      </c>
      <c r="D10" s="154"/>
      <c r="E10" s="154"/>
      <c r="F10" s="154">
        <f t="shared" si="0"/>
        <v>0</v>
      </c>
      <c r="G10" s="154"/>
      <c r="H10" s="154"/>
      <c r="I10" s="154"/>
    </row>
    <row r="11" spans="1:10" customFormat="1" ht="28.9" customHeight="1">
      <c r="A11" s="160" t="s">
        <v>9</v>
      </c>
      <c r="B11" s="160" t="s">
        <v>10</v>
      </c>
      <c r="C11" s="218" t="s">
        <v>9</v>
      </c>
      <c r="D11" s="154"/>
      <c r="E11" s="154"/>
      <c r="F11" s="154">
        <f t="shared" si="0"/>
        <v>0</v>
      </c>
      <c r="G11" s="154"/>
      <c r="H11" s="154"/>
      <c r="I11" s="154"/>
    </row>
    <row r="12" spans="1:10" customFormat="1" ht="22.9" customHeight="1">
      <c r="A12" s="160" t="s">
        <v>11</v>
      </c>
      <c r="B12" s="160" t="s">
        <v>12</v>
      </c>
      <c r="C12" s="218" t="s">
        <v>11</v>
      </c>
      <c r="D12" s="154"/>
      <c r="E12" s="154"/>
      <c r="F12" s="154">
        <f t="shared" si="0"/>
        <v>0</v>
      </c>
      <c r="G12" s="154"/>
      <c r="H12" s="154"/>
      <c r="I12" s="154"/>
    </row>
    <row r="13" spans="1:10" customFormat="1" ht="24" customHeight="1">
      <c r="A13" s="160" t="s">
        <v>13</v>
      </c>
      <c r="B13" s="160" t="s">
        <v>14</v>
      </c>
      <c r="C13" s="218" t="s">
        <v>183</v>
      </c>
      <c r="D13" s="154"/>
      <c r="E13" s="154"/>
      <c r="F13" s="154">
        <f t="shared" si="0"/>
        <v>0</v>
      </c>
      <c r="G13" s="154"/>
      <c r="H13" s="154"/>
      <c r="I13" s="15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154"/>
      <c r="E14" s="154"/>
      <c r="F14" s="154">
        <f t="shared" si="0"/>
        <v>0</v>
      </c>
      <c r="G14" s="154"/>
      <c r="H14" s="154"/>
      <c r="I14" s="154"/>
    </row>
    <row r="15" spans="1:10" customFormat="1" ht="24" customHeight="1">
      <c r="A15" s="160" t="s">
        <v>17</v>
      </c>
      <c r="B15" s="160" t="s">
        <v>18</v>
      </c>
      <c r="C15" s="218" t="s">
        <v>63</v>
      </c>
      <c r="D15" s="154"/>
      <c r="E15" s="154"/>
      <c r="F15" s="154">
        <f t="shared" si="0"/>
        <v>0</v>
      </c>
      <c r="G15" s="154"/>
      <c r="H15" s="154"/>
      <c r="I15" s="154"/>
    </row>
    <row r="16" spans="1:10" customFormat="1" ht="24" customHeight="1">
      <c r="A16" s="160" t="s">
        <v>19</v>
      </c>
      <c r="B16" s="160" t="s">
        <v>20</v>
      </c>
      <c r="C16" s="218" t="s">
        <v>49</v>
      </c>
      <c r="D16" s="154"/>
      <c r="E16" s="154"/>
      <c r="F16" s="154">
        <f t="shared" si="0"/>
        <v>0</v>
      </c>
      <c r="G16" s="154"/>
      <c r="H16" s="154"/>
      <c r="I16" s="154"/>
    </row>
    <row r="17" spans="1:9" customFormat="1" ht="24.6" customHeight="1">
      <c r="A17" s="160" t="s">
        <v>21</v>
      </c>
      <c r="B17" s="160" t="s">
        <v>22</v>
      </c>
      <c r="C17" s="218"/>
      <c r="D17" s="154"/>
      <c r="E17" s="154"/>
      <c r="F17" s="154">
        <f t="shared" si="0"/>
        <v>0</v>
      </c>
      <c r="G17" s="154"/>
      <c r="H17" s="154"/>
      <c r="I17" s="15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160" t="s">
        <v>25</v>
      </c>
      <c r="B20" s="160" t="s">
        <v>26</v>
      </c>
      <c r="C20" s="218" t="s">
        <v>55</v>
      </c>
      <c r="D20" s="154"/>
      <c r="E20" s="154"/>
      <c r="F20" s="154">
        <f t="shared" si="0"/>
        <v>0</v>
      </c>
      <c r="G20" s="154"/>
      <c r="H20" s="154"/>
      <c r="I20" s="15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154"/>
      <c r="E21" s="154"/>
      <c r="F21" s="154">
        <f t="shared" si="0"/>
        <v>0</v>
      </c>
      <c r="G21" s="154"/>
      <c r="H21" s="154"/>
      <c r="I21" s="154"/>
    </row>
    <row r="22" spans="1:9" customFormat="1" ht="16.149999999999999" customHeight="1">
      <c r="A22" s="242" t="s">
        <v>29</v>
      </c>
      <c r="B22" s="160" t="s">
        <v>30</v>
      </c>
      <c r="C22" s="218" t="s">
        <v>183</v>
      </c>
      <c r="D22" s="154"/>
      <c r="E22" s="154"/>
      <c r="F22" s="154">
        <f t="shared" si="0"/>
        <v>0</v>
      </c>
      <c r="G22" s="154"/>
      <c r="H22" s="154"/>
      <c r="I22" s="154"/>
    </row>
    <row r="23" spans="1:9" customFormat="1" ht="29.45" customHeight="1">
      <c r="A23" s="244"/>
      <c r="B23" s="6" t="s">
        <v>31</v>
      </c>
      <c r="C23" s="220" t="s">
        <v>63</v>
      </c>
      <c r="D23" s="154"/>
      <c r="E23" s="154"/>
      <c r="F23" s="154">
        <f t="shared" si="0"/>
        <v>0</v>
      </c>
      <c r="G23" s="154"/>
      <c r="H23" s="154"/>
      <c r="I23" s="154"/>
    </row>
    <row r="24" spans="1:9" customFormat="1" ht="23.45" customHeight="1">
      <c r="A24" s="160" t="s">
        <v>32</v>
      </c>
      <c r="B24" s="160" t="s">
        <v>33</v>
      </c>
      <c r="C24" s="220" t="s">
        <v>185</v>
      </c>
      <c r="D24" s="154"/>
      <c r="E24" s="154"/>
      <c r="F24" s="154">
        <f t="shared" si="0"/>
        <v>0</v>
      </c>
      <c r="G24" s="154"/>
      <c r="H24" s="154"/>
      <c r="I24" s="154"/>
    </row>
    <row r="25" spans="1:9" customFormat="1" ht="24" customHeight="1">
      <c r="A25" s="242" t="s">
        <v>34</v>
      </c>
      <c r="B25" s="16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154">
        <f>F26</f>
        <v>0</v>
      </c>
      <c r="E26" s="154"/>
      <c r="F26" s="154">
        <f t="shared" si="0"/>
        <v>0</v>
      </c>
      <c r="G26" s="154"/>
      <c r="H26" s="154"/>
      <c r="I26" s="154"/>
    </row>
    <row r="27" spans="1:9" customFormat="1" ht="54.6" customHeight="1">
      <c r="A27" s="243"/>
      <c r="B27" s="7" t="s">
        <v>37</v>
      </c>
      <c r="C27" s="218" t="s">
        <v>183</v>
      </c>
      <c r="D27" s="154">
        <f>F27</f>
        <v>0</v>
      </c>
      <c r="E27" s="154"/>
      <c r="F27" s="154">
        <f t="shared" si="0"/>
        <v>0</v>
      </c>
      <c r="G27" s="154"/>
      <c r="H27" s="154"/>
      <c r="I27" s="154"/>
    </row>
    <row r="28" spans="1:9" customFormat="1" ht="70.150000000000006" customHeight="1">
      <c r="A28" s="244"/>
      <c r="B28" s="7" t="s">
        <v>38</v>
      </c>
      <c r="C28" s="218" t="s">
        <v>183</v>
      </c>
      <c r="D28" s="154">
        <f>F28</f>
        <v>0</v>
      </c>
      <c r="E28" s="154"/>
      <c r="F28" s="154">
        <f t="shared" si="0"/>
        <v>0</v>
      </c>
      <c r="G28" s="154"/>
      <c r="H28" s="154"/>
      <c r="I28" s="154"/>
    </row>
    <row r="29" spans="1:9" customFormat="1" ht="23.45" customHeight="1">
      <c r="A29" s="256" t="s">
        <v>39</v>
      </c>
      <c r="B29" s="160" t="s">
        <v>40</v>
      </c>
      <c r="C29" s="218" t="s">
        <v>63</v>
      </c>
      <c r="D29" s="154"/>
      <c r="E29" s="154"/>
      <c r="F29" s="154">
        <f t="shared" si="0"/>
        <v>0</v>
      </c>
      <c r="G29" s="154"/>
      <c r="H29" s="154"/>
      <c r="I29" s="154"/>
    </row>
    <row r="30" spans="1:9" customFormat="1" ht="53.45" customHeight="1">
      <c r="A30" s="256"/>
      <c r="B30" s="160" t="s">
        <v>41</v>
      </c>
      <c r="C30" s="218" t="s">
        <v>63</v>
      </c>
      <c r="D30" s="154"/>
      <c r="E30" s="154"/>
      <c r="F30" s="154">
        <f t="shared" si="0"/>
        <v>0</v>
      </c>
      <c r="G30" s="154"/>
      <c r="H30" s="154"/>
      <c r="I30" s="154"/>
    </row>
    <row r="31" spans="1:9" customFormat="1" ht="24.6" customHeight="1">
      <c r="A31" s="256"/>
      <c r="B31" s="8" t="s">
        <v>42</v>
      </c>
      <c r="C31" s="218" t="s">
        <v>183</v>
      </c>
      <c r="D31" s="154"/>
      <c r="E31" s="154"/>
      <c r="F31" s="154">
        <f t="shared" si="0"/>
        <v>0</v>
      </c>
      <c r="G31" s="154"/>
      <c r="H31" s="154"/>
      <c r="I31" s="15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154"/>
      <c r="E35" s="154"/>
      <c r="F35" s="154">
        <f t="shared" si="0"/>
        <v>0</v>
      </c>
      <c r="G35" s="154"/>
      <c r="H35" s="154"/>
      <c r="I35" s="154"/>
    </row>
    <row r="36" spans="1:9" customFormat="1" ht="16.149999999999999" customHeight="1">
      <c r="A36" s="160" t="s">
        <v>47</v>
      </c>
      <c r="B36" s="160" t="s">
        <v>48</v>
      </c>
      <c r="C36" s="218" t="s">
        <v>183</v>
      </c>
      <c r="D36" s="154"/>
      <c r="E36" s="154"/>
      <c r="F36" s="154">
        <f t="shared" si="0"/>
        <v>0</v>
      </c>
      <c r="G36" s="154"/>
      <c r="H36" s="154"/>
      <c r="I36" s="154"/>
    </row>
    <row r="37" spans="1:9" customFormat="1" ht="15.75">
      <c r="A37" s="5" t="s">
        <v>49</v>
      </c>
      <c r="B37" s="5" t="s">
        <v>50</v>
      </c>
      <c r="C37" s="219" t="s">
        <v>49</v>
      </c>
      <c r="D37" s="154"/>
      <c r="E37" s="154"/>
      <c r="F37" s="154">
        <f t="shared" si="0"/>
        <v>0</v>
      </c>
      <c r="G37" s="154"/>
      <c r="H37" s="154"/>
      <c r="I37" s="154"/>
    </row>
    <row r="38" spans="1:9" customFormat="1" ht="15.75">
      <c r="A38" s="5" t="s">
        <v>51</v>
      </c>
      <c r="B38" s="5" t="s">
        <v>52</v>
      </c>
      <c r="C38" s="219" t="s">
        <v>51</v>
      </c>
      <c r="D38" s="154"/>
      <c r="E38" s="154"/>
      <c r="F38" s="154">
        <f t="shared" si="0"/>
        <v>0</v>
      </c>
      <c r="G38" s="154"/>
      <c r="H38" s="154"/>
      <c r="I38" s="154"/>
    </row>
    <row r="39" spans="1:9" customFormat="1" ht="24" customHeight="1">
      <c r="A39" s="160" t="s">
        <v>53</v>
      </c>
      <c r="B39" s="160" t="s">
        <v>54</v>
      </c>
      <c r="C39" s="218" t="s">
        <v>53</v>
      </c>
      <c r="D39" s="154"/>
      <c r="E39" s="154"/>
      <c r="F39" s="154">
        <f t="shared" si="0"/>
        <v>0</v>
      </c>
      <c r="G39" s="154"/>
      <c r="H39" s="154"/>
      <c r="I39" s="154"/>
    </row>
    <row r="40" spans="1:9" customFormat="1" ht="22.9" customHeight="1">
      <c r="A40" s="160" t="s">
        <v>55</v>
      </c>
      <c r="B40" s="160" t="s">
        <v>56</v>
      </c>
      <c r="C40" s="218" t="s">
        <v>55</v>
      </c>
      <c r="D40" s="154"/>
      <c r="E40" s="154"/>
      <c r="F40" s="154">
        <f t="shared" si="0"/>
        <v>0</v>
      </c>
      <c r="G40" s="154"/>
      <c r="H40" s="154"/>
      <c r="I40" s="154"/>
    </row>
    <row r="41" spans="1:9" customFormat="1" ht="25.9" customHeight="1">
      <c r="A41" s="160" t="s">
        <v>57</v>
      </c>
      <c r="B41" s="160" t="s">
        <v>58</v>
      </c>
      <c r="C41" s="218" t="s">
        <v>183</v>
      </c>
      <c r="D41" s="154"/>
      <c r="E41" s="154"/>
      <c r="F41" s="154">
        <f t="shared" si="0"/>
        <v>0</v>
      </c>
      <c r="G41" s="154"/>
      <c r="H41" s="154"/>
      <c r="I41" s="154"/>
    </row>
    <row r="42" spans="1:9" customFormat="1" ht="19.899999999999999" customHeight="1">
      <c r="A42" s="160" t="s">
        <v>59</v>
      </c>
      <c r="B42" s="160" t="s">
        <v>60</v>
      </c>
      <c r="C42" s="218" t="s">
        <v>183</v>
      </c>
      <c r="D42" s="154"/>
      <c r="E42" s="154"/>
      <c r="F42" s="154">
        <f t="shared" si="0"/>
        <v>0</v>
      </c>
      <c r="G42" s="154"/>
      <c r="H42" s="154"/>
      <c r="I42" s="154"/>
    </row>
    <row r="43" spans="1:9" customFormat="1" ht="22.15" customHeight="1">
      <c r="A43" s="160" t="s">
        <v>61</v>
      </c>
      <c r="B43" s="160" t="s">
        <v>62</v>
      </c>
      <c r="C43" s="218" t="s">
        <v>61</v>
      </c>
      <c r="D43" s="154"/>
      <c r="E43" s="154"/>
      <c r="F43" s="154">
        <f t="shared" si="0"/>
        <v>0</v>
      </c>
      <c r="G43" s="154"/>
      <c r="H43" s="154"/>
      <c r="I43" s="154"/>
    </row>
    <row r="44" spans="1:9" customFormat="1" ht="21" customHeight="1">
      <c r="A44" s="239" t="s">
        <v>63</v>
      </c>
      <c r="B44" s="160" t="s">
        <v>64</v>
      </c>
      <c r="C44" s="218" t="s">
        <v>63</v>
      </c>
      <c r="D44" s="154"/>
      <c r="E44" s="154"/>
      <c r="F44" s="154">
        <f t="shared" si="0"/>
        <v>0</v>
      </c>
      <c r="G44" s="154"/>
      <c r="H44" s="154"/>
      <c r="I44" s="154"/>
    </row>
    <row r="45" spans="1:9" customFormat="1" ht="21.6" customHeight="1">
      <c r="A45" s="239"/>
      <c r="B45" s="160" t="s">
        <v>65</v>
      </c>
      <c r="C45" s="218" t="s">
        <v>63</v>
      </c>
      <c r="D45" s="154"/>
      <c r="E45" s="154"/>
      <c r="F45" s="154">
        <f t="shared" si="0"/>
        <v>0</v>
      </c>
      <c r="G45" s="154"/>
      <c r="H45" s="154"/>
      <c r="I45" s="154"/>
    </row>
    <row r="46" spans="1:9" customFormat="1" ht="18.600000000000001" customHeight="1">
      <c r="A46" s="160" t="s">
        <v>66</v>
      </c>
      <c r="B46" s="160" t="s">
        <v>67</v>
      </c>
      <c r="C46" s="218" t="s">
        <v>183</v>
      </c>
      <c r="D46" s="154"/>
      <c r="E46" s="154"/>
      <c r="F46" s="154">
        <f t="shared" si="0"/>
        <v>0</v>
      </c>
      <c r="G46" s="155"/>
      <c r="H46" s="154"/>
      <c r="I46" s="154"/>
    </row>
    <row r="47" spans="1:9" customFormat="1" ht="20.45" customHeight="1">
      <c r="A47" s="160" t="s">
        <v>68</v>
      </c>
      <c r="B47" s="160" t="s">
        <v>69</v>
      </c>
      <c r="C47" s="218" t="s">
        <v>68</v>
      </c>
      <c r="D47" s="154"/>
      <c r="E47" s="154"/>
      <c r="F47" s="154">
        <f t="shared" si="0"/>
        <v>0</v>
      </c>
      <c r="G47" s="154"/>
      <c r="H47" s="154"/>
      <c r="I47" s="15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154"/>
      <c r="E49" s="154"/>
      <c r="F49" s="154">
        <f t="shared" si="0"/>
        <v>0</v>
      </c>
      <c r="G49" s="154"/>
      <c r="H49" s="154"/>
      <c r="I49" s="154"/>
    </row>
    <row r="50" spans="1:9" customFormat="1" ht="18" customHeight="1">
      <c r="A50" s="239"/>
      <c r="B50" s="207" t="s">
        <v>71</v>
      </c>
      <c r="C50" s="218" t="s">
        <v>187</v>
      </c>
      <c r="D50" s="154"/>
      <c r="E50" s="154"/>
      <c r="F50" s="154">
        <f t="shared" si="0"/>
        <v>0</v>
      </c>
      <c r="G50" s="154"/>
      <c r="H50" s="154"/>
      <c r="I50" s="154"/>
    </row>
    <row r="51" spans="1:9" customFormat="1" ht="20.45" customHeight="1">
      <c r="A51" s="160" t="s">
        <v>72</v>
      </c>
      <c r="B51" s="160" t="s">
        <v>73</v>
      </c>
      <c r="C51" s="222" t="s">
        <v>72</v>
      </c>
      <c r="D51" s="154"/>
      <c r="E51" s="154"/>
      <c r="F51" s="154">
        <f t="shared" si="0"/>
        <v>0</v>
      </c>
      <c r="G51" s="154"/>
      <c r="H51" s="154"/>
      <c r="I51" s="154"/>
    </row>
    <row r="52" spans="1:9" customFormat="1" ht="31.5">
      <c r="A52" s="12" t="s">
        <v>74</v>
      </c>
      <c r="B52" s="5" t="s">
        <v>75</v>
      </c>
      <c r="C52" s="220" t="s">
        <v>185</v>
      </c>
      <c r="D52" s="154"/>
      <c r="E52" s="154"/>
      <c r="F52" s="154">
        <f t="shared" si="0"/>
        <v>0</v>
      </c>
      <c r="G52" s="154"/>
      <c r="H52" s="154"/>
      <c r="I52" s="154"/>
    </row>
    <row r="53" spans="1:9" customFormat="1" ht="19.899999999999999" customHeight="1">
      <c r="A53" s="160" t="s">
        <v>76</v>
      </c>
      <c r="B53" s="160" t="s">
        <v>77</v>
      </c>
      <c r="C53" s="218" t="s">
        <v>189</v>
      </c>
      <c r="D53" s="154"/>
      <c r="E53" s="154"/>
      <c r="F53" s="154">
        <f t="shared" si="0"/>
        <v>0</v>
      </c>
      <c r="G53" s="154"/>
      <c r="H53" s="154"/>
      <c r="I53" s="154"/>
    </row>
    <row r="54" spans="1:9" customFormat="1" ht="19.899999999999999" customHeight="1">
      <c r="A54" s="160" t="s">
        <v>78</v>
      </c>
      <c r="B54" s="160" t="s">
        <v>79</v>
      </c>
      <c r="C54" s="218" t="s">
        <v>78</v>
      </c>
      <c r="D54" s="154"/>
      <c r="E54" s="154"/>
      <c r="F54" s="154">
        <f t="shared" si="0"/>
        <v>0</v>
      </c>
      <c r="G54" s="154"/>
      <c r="H54" s="154"/>
      <c r="I54" s="154"/>
    </row>
    <row r="55" spans="1:9" customFormat="1" ht="21" customHeight="1">
      <c r="A55" s="160" t="s">
        <v>80</v>
      </c>
      <c r="B55" s="160" t="s">
        <v>81</v>
      </c>
      <c r="C55" s="223" t="s">
        <v>80</v>
      </c>
      <c r="D55" s="154"/>
      <c r="E55" s="154"/>
      <c r="F55" s="154">
        <f t="shared" si="0"/>
        <v>0</v>
      </c>
      <c r="G55" s="154"/>
      <c r="H55" s="154"/>
      <c r="I55" s="15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A3:A5"/>
    <mergeCell ref="B3:B5"/>
    <mergeCell ref="D3:D5"/>
    <mergeCell ref="E3:I3"/>
    <mergeCell ref="E4:E5"/>
    <mergeCell ref="F4:H4"/>
    <mergeCell ref="I4:I5"/>
    <mergeCell ref="A6:A9"/>
    <mergeCell ref="A22:A23"/>
    <mergeCell ref="A25:A28"/>
    <mergeCell ref="A29:A31"/>
    <mergeCell ref="C3:C5"/>
    <mergeCell ref="A18:A19"/>
    <mergeCell ref="B18:B19"/>
    <mergeCell ref="A32:A34"/>
    <mergeCell ref="B32:B34"/>
    <mergeCell ref="A48:A50"/>
    <mergeCell ref="B48:B49"/>
    <mergeCell ref="A44:A45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46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159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8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8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88" t="s">
        <v>7</v>
      </c>
      <c r="B10" s="8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88" t="s">
        <v>9</v>
      </c>
      <c r="B11" s="8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88" t="s">
        <v>11</v>
      </c>
      <c r="B12" s="8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88" t="s">
        <v>13</v>
      </c>
      <c r="B13" s="8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88" t="s">
        <v>17</v>
      </c>
      <c r="B15" s="8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88" t="s">
        <v>19</v>
      </c>
      <c r="B16" s="8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88" t="s">
        <v>21</v>
      </c>
      <c r="B17" s="8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88" t="s">
        <v>25</v>
      </c>
      <c r="B20" s="8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8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88" t="s">
        <v>32</v>
      </c>
      <c r="B24" s="8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8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8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8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88" t="s">
        <v>47</v>
      </c>
      <c r="B36" s="8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88" t="s">
        <v>53</v>
      </c>
      <c r="B39" s="8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88" t="s">
        <v>55</v>
      </c>
      <c r="B40" s="8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88" t="s">
        <v>57</v>
      </c>
      <c r="B41" s="8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88" t="s">
        <v>59</v>
      </c>
      <c r="B42" s="8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88" t="s">
        <v>61</v>
      </c>
      <c r="B43" s="8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8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8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88" t="s">
        <v>66</v>
      </c>
      <c r="B46" s="8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88" t="s">
        <v>68</v>
      </c>
      <c r="B47" s="8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88" t="s">
        <v>72</v>
      </c>
      <c r="B51" s="8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88" t="s">
        <v>76</v>
      </c>
      <c r="B53" s="8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88" t="s">
        <v>78</v>
      </c>
      <c r="B54" s="8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88" t="s">
        <v>80</v>
      </c>
      <c r="B55" s="8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37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170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8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8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88" t="s">
        <v>7</v>
      </c>
      <c r="B10" s="8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88" t="s">
        <v>9</v>
      </c>
      <c r="B11" s="8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88" t="s">
        <v>11</v>
      </c>
      <c r="B12" s="8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88" t="s">
        <v>13</v>
      </c>
      <c r="B13" s="8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88" t="s">
        <v>17</v>
      </c>
      <c r="B15" s="8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88" t="s">
        <v>19</v>
      </c>
      <c r="B16" s="8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88" t="s">
        <v>21</v>
      </c>
      <c r="B17" s="8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88" t="s">
        <v>25</v>
      </c>
      <c r="B20" s="8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8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88" t="s">
        <v>32</v>
      </c>
      <c r="B24" s="8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8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8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8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88" t="s">
        <v>47</v>
      </c>
      <c r="B36" s="8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88" t="s">
        <v>53</v>
      </c>
      <c r="B39" s="8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88" t="s">
        <v>55</v>
      </c>
      <c r="B40" s="8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88" t="s">
        <v>57</v>
      </c>
      <c r="B41" s="8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88" t="s">
        <v>59</v>
      </c>
      <c r="B42" s="8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88" t="s">
        <v>61</v>
      </c>
      <c r="B43" s="8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8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8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88" t="s">
        <v>66</v>
      </c>
      <c r="B46" s="8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88" t="s">
        <v>68</v>
      </c>
      <c r="B47" s="8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88" t="s">
        <v>72</v>
      </c>
      <c r="B51" s="8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88" t="s">
        <v>76</v>
      </c>
      <c r="B53" s="8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88" t="s">
        <v>78</v>
      </c>
      <c r="B54" s="8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88" t="s">
        <v>80</v>
      </c>
      <c r="B55" s="8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43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160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8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8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88" t="s">
        <v>7</v>
      </c>
      <c r="B10" s="8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88" t="s">
        <v>9</v>
      </c>
      <c r="B11" s="8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88" t="s">
        <v>11</v>
      </c>
      <c r="B12" s="8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88" t="s">
        <v>13</v>
      </c>
      <c r="B13" s="8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88" t="s">
        <v>17</v>
      </c>
      <c r="B15" s="8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88" t="s">
        <v>19</v>
      </c>
      <c r="B16" s="8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88" t="s">
        <v>21</v>
      </c>
      <c r="B17" s="8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88" t="s">
        <v>25</v>
      </c>
      <c r="B20" s="8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8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88" t="s">
        <v>32</v>
      </c>
      <c r="B24" s="8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8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8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8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88" t="s">
        <v>47</v>
      </c>
      <c r="B36" s="8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88" t="s">
        <v>53</v>
      </c>
      <c r="B39" s="8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88" t="s">
        <v>55</v>
      </c>
      <c r="B40" s="8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88" t="s">
        <v>57</v>
      </c>
      <c r="B41" s="8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88" t="s">
        <v>59</v>
      </c>
      <c r="B42" s="8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88" t="s">
        <v>61</v>
      </c>
      <c r="B43" s="8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8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8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88" t="s">
        <v>66</v>
      </c>
      <c r="B46" s="8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88" t="s">
        <v>68</v>
      </c>
      <c r="B47" s="8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88" t="s">
        <v>72</v>
      </c>
      <c r="B51" s="8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88" t="s">
        <v>76</v>
      </c>
      <c r="B53" s="8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88" t="s">
        <v>78</v>
      </c>
      <c r="B54" s="8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88" t="s">
        <v>80</v>
      </c>
      <c r="B55" s="8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J63"/>
  <sheetViews>
    <sheetView view="pageBreakPreview" topLeftCell="A37" zoomScale="60" zoomScaleNormal="60" workbookViewId="0">
      <selection activeCell="A57" sqref="A57:XFD57"/>
    </sheetView>
  </sheetViews>
  <sheetFormatPr defaultRowHeight="15.75"/>
  <cols>
    <col min="1" max="1" width="30.7109375" style="2" customWidth="1"/>
    <col min="2" max="2" width="35.140625" style="2" customWidth="1"/>
    <col min="3" max="3" width="30.28515625" style="2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30" max="230" width="34" customWidth="1"/>
    <col min="231" max="231" width="11.28515625" customWidth="1"/>
    <col min="232" max="232" width="11" customWidth="1"/>
    <col min="240" max="241" width="10.7109375" customWidth="1"/>
    <col min="243" max="243" width="11.5703125" customWidth="1"/>
    <col min="244" max="244" width="13.7109375" customWidth="1"/>
    <col min="245" max="248" width="9.28515625" customWidth="1"/>
  </cols>
  <sheetData>
    <row r="1" spans="1:9" ht="44.45" customHeight="1">
      <c r="B1" s="263" t="s">
        <v>177</v>
      </c>
      <c r="C1" s="263"/>
      <c r="D1" s="263"/>
      <c r="E1" s="263"/>
      <c r="F1" s="263"/>
      <c r="G1" s="263"/>
      <c r="H1" s="263"/>
      <c r="I1" s="263"/>
    </row>
    <row r="2" spans="1:9" ht="15.6" customHeight="1" thickBot="1">
      <c r="A2" s="3" t="s">
        <v>82</v>
      </c>
      <c r="B2" s="2" t="s">
        <v>161</v>
      </c>
    </row>
    <row r="3" spans="1:9" ht="15.6" customHeight="1">
      <c r="A3" s="248" t="s">
        <v>1</v>
      </c>
      <c r="B3" s="245" t="s">
        <v>2</v>
      </c>
      <c r="C3" s="260" t="s">
        <v>182</v>
      </c>
      <c r="D3" s="257" t="s">
        <v>181</v>
      </c>
      <c r="E3" s="264" t="s">
        <v>96</v>
      </c>
      <c r="F3" s="264"/>
      <c r="G3" s="264"/>
      <c r="H3" s="264"/>
      <c r="I3" s="265"/>
    </row>
    <row r="4" spans="1:9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9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9" ht="31.15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9" ht="34.15" customHeight="1">
      <c r="A7" s="251"/>
      <c r="B7" s="20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9" ht="34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9" ht="26.45" customHeight="1">
      <c r="A9" s="252"/>
      <c r="B9" s="20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9" ht="32.450000000000003" customHeight="1">
      <c r="A10" s="20" t="s">
        <v>7</v>
      </c>
      <c r="B10" s="20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9">
      <c r="A11" s="20" t="s">
        <v>9</v>
      </c>
      <c r="B11" s="20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9">
      <c r="A12" s="20" t="s">
        <v>11</v>
      </c>
      <c r="B12" s="20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9">
      <c r="A13" s="20" t="s">
        <v>13</v>
      </c>
      <c r="B13" s="20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9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9" ht="31.5">
      <c r="A15" s="20" t="s">
        <v>17</v>
      </c>
      <c r="B15" s="20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9">
      <c r="A16" s="20" t="s">
        <v>19</v>
      </c>
      <c r="B16" s="20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ht="24.6" customHeight="1">
      <c r="A17" s="20" t="s">
        <v>21</v>
      </c>
      <c r="B17" s="20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ht="31.5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>
      <c r="A20" s="20" t="s">
        <v>25</v>
      </c>
      <c r="B20" s="20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ht="16.149999999999999" customHeight="1">
      <c r="A22" s="242" t="s">
        <v>29</v>
      </c>
      <c r="B22" s="20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ht="43.9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ht="31.5">
      <c r="A24" s="20" t="s">
        <v>32</v>
      </c>
      <c r="B24" s="20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>
      <c r="A25" s="242" t="s">
        <v>34</v>
      </c>
      <c r="B25" s="20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ht="83.45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ht="78.75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ht="31.5">
      <c r="A29" s="256" t="s">
        <v>39</v>
      </c>
      <c r="B29" s="20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ht="47.25">
      <c r="A30" s="256"/>
      <c r="B30" s="20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ht="31.5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ht="31.5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ht="16.149999999999999" customHeight="1">
      <c r="A36" s="20" t="s">
        <v>47</v>
      </c>
      <c r="B36" s="20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>
      <c r="A39" s="20" t="s">
        <v>53</v>
      </c>
      <c r="B39" s="20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>
      <c r="A40" s="20" t="s">
        <v>55</v>
      </c>
      <c r="B40" s="20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>
      <c r="A41" s="20" t="s">
        <v>57</v>
      </c>
      <c r="B41" s="20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>
      <c r="A42" s="20" t="s">
        <v>59</v>
      </c>
      <c r="B42" s="20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>
      <c r="A43" s="20" t="s">
        <v>61</v>
      </c>
      <c r="B43" s="20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ht="31.5">
      <c r="A44" s="239" t="s">
        <v>63</v>
      </c>
      <c r="B44" s="20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ht="31.5">
      <c r="A45" s="239"/>
      <c r="B45" s="20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>
      <c r="A46" s="20" t="s">
        <v>66</v>
      </c>
      <c r="B46" s="20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>
      <c r="A47" s="20" t="s">
        <v>68</v>
      </c>
      <c r="B47" s="20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10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10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10">
      <c r="A51" s="20" t="s">
        <v>72</v>
      </c>
      <c r="B51" s="20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10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10" ht="19.899999999999999" customHeight="1">
      <c r="A53" s="20" t="s">
        <v>76</v>
      </c>
      <c r="B53" s="20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10" ht="19.899999999999999" customHeight="1">
      <c r="A54" s="20" t="s">
        <v>78</v>
      </c>
      <c r="B54" s="20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10">
      <c r="A55" s="20" t="s">
        <v>80</v>
      </c>
      <c r="B55" s="20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10" ht="31.5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10" ht="32.45000000000000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6"/>
    </row>
    <row r="59" spans="1:10">
      <c r="B59" s="17"/>
      <c r="C59" s="17"/>
    </row>
    <row r="60" spans="1:10">
      <c r="B60" s="17"/>
      <c r="C60" s="17"/>
    </row>
    <row r="61" spans="1:10">
      <c r="B61" s="17"/>
      <c r="C61" s="17"/>
    </row>
    <row r="62" spans="1:10">
      <c r="A62" s="18"/>
      <c r="B62" s="17"/>
      <c r="C62" s="17"/>
    </row>
    <row r="63" spans="1:10">
      <c r="A63" s="18"/>
      <c r="B63" s="19"/>
      <c r="C63" s="19"/>
    </row>
  </sheetData>
  <mergeCells count="20">
    <mergeCell ref="D3:D5"/>
    <mergeCell ref="C3:C5"/>
    <mergeCell ref="B1:I1"/>
    <mergeCell ref="E4:E5"/>
    <mergeCell ref="E3:I3"/>
    <mergeCell ref="F4:H4"/>
    <mergeCell ref="I4:I5"/>
    <mergeCell ref="A48:A50"/>
    <mergeCell ref="B48:B49"/>
    <mergeCell ref="A25:A28"/>
    <mergeCell ref="B3:B5"/>
    <mergeCell ref="A3:A5"/>
    <mergeCell ref="A6:A9"/>
    <mergeCell ref="A22:A23"/>
    <mergeCell ref="A44:A45"/>
    <mergeCell ref="A32:A34"/>
    <mergeCell ref="B32:B34"/>
    <mergeCell ref="A29:A31"/>
    <mergeCell ref="A18:A19"/>
    <mergeCell ref="B18:B19"/>
  </mergeCells>
  <pageMargins left="0.7" right="0.7" top="0.75" bottom="0.75" header="0.3" footer="0.3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19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142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28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100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57"/>
  <sheetViews>
    <sheetView view="pageBreakPreview" topLeftCell="A31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162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>
        <v>4</v>
      </c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4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34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101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34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147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37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156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122"/>
      <c r="E6" s="131"/>
      <c r="F6" s="122">
        <f>G6+H6</f>
        <v>0</v>
      </c>
      <c r="G6" s="122"/>
      <c r="H6" s="122"/>
      <c r="I6" s="122"/>
    </row>
    <row r="7" spans="1:10" customFormat="1" ht="22.15" customHeight="1">
      <c r="A7" s="251"/>
      <c r="B7" s="121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121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121" t="s">
        <v>7</v>
      </c>
      <c r="B10" s="121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121" t="s">
        <v>9</v>
      </c>
      <c r="B11" s="121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121" t="s">
        <v>11</v>
      </c>
      <c r="B12" s="121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121" t="s">
        <v>13</v>
      </c>
      <c r="B13" s="121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121" t="s">
        <v>17</v>
      </c>
      <c r="B15" s="121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121" t="s">
        <v>19</v>
      </c>
      <c r="B16" s="121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121" t="s">
        <v>21</v>
      </c>
      <c r="B17" s="121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121" t="s">
        <v>25</v>
      </c>
      <c r="B20" s="121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121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121" t="s">
        <v>32</v>
      </c>
      <c r="B24" s="121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121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121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121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121" t="s">
        <v>47</v>
      </c>
      <c r="B36" s="121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121" t="s">
        <v>53</v>
      </c>
      <c r="B39" s="121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121" t="s">
        <v>55</v>
      </c>
      <c r="B40" s="121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121" t="s">
        <v>57</v>
      </c>
      <c r="B41" s="121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121" t="s">
        <v>59</v>
      </c>
      <c r="B42" s="121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121" t="s">
        <v>61</v>
      </c>
      <c r="B43" s="121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121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121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121" t="s">
        <v>66</v>
      </c>
      <c r="B46" s="121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121" t="s">
        <v>68</v>
      </c>
      <c r="B47" s="121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121" t="s">
        <v>72</v>
      </c>
      <c r="B51" s="121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121" t="s">
        <v>76</v>
      </c>
      <c r="B53" s="121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121" t="s">
        <v>78</v>
      </c>
      <c r="B54" s="121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121" t="s">
        <v>80</v>
      </c>
      <c r="B55" s="121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A29:A31"/>
    <mergeCell ref="E4:E5"/>
    <mergeCell ref="F4:H4"/>
    <mergeCell ref="I4:I5"/>
    <mergeCell ref="A18:A19"/>
    <mergeCell ref="B18:B19"/>
    <mergeCell ref="A6:A9"/>
    <mergeCell ref="A22:A23"/>
    <mergeCell ref="A25:A28"/>
    <mergeCell ref="B1:I1"/>
    <mergeCell ref="A3:A5"/>
    <mergeCell ref="B3:B5"/>
    <mergeCell ref="D3:D5"/>
    <mergeCell ref="E3:I3"/>
    <mergeCell ref="C3:C5"/>
    <mergeCell ref="A32:A34"/>
    <mergeCell ref="B32:B34"/>
    <mergeCell ref="A48:A50"/>
    <mergeCell ref="B48:B49"/>
    <mergeCell ref="A44:A45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37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102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31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103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31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143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view="pageBreakPreview" topLeftCell="A31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148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96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96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96" t="s">
        <v>7</v>
      </c>
      <c r="B10" s="96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96" t="s">
        <v>9</v>
      </c>
      <c r="B11" s="96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96" t="s">
        <v>11</v>
      </c>
      <c r="B12" s="96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96" t="s">
        <v>13</v>
      </c>
      <c r="B13" s="96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96" t="s">
        <v>17</v>
      </c>
      <c r="B15" s="96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96" t="s">
        <v>19</v>
      </c>
      <c r="B16" s="96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96" t="s">
        <v>21</v>
      </c>
      <c r="B17" s="96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96" t="s">
        <v>25</v>
      </c>
      <c r="B20" s="96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96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96" t="s">
        <v>32</v>
      </c>
      <c r="B24" s="96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96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96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96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96" t="s">
        <v>47</v>
      </c>
      <c r="B36" s="96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96" t="s">
        <v>53</v>
      </c>
      <c r="B39" s="96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96" t="s">
        <v>55</v>
      </c>
      <c r="B40" s="96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96" t="s">
        <v>57</v>
      </c>
      <c r="B41" s="96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96" t="s">
        <v>59</v>
      </c>
      <c r="B42" s="96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96" t="s">
        <v>61</v>
      </c>
      <c r="B43" s="96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96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96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96" t="s">
        <v>66</v>
      </c>
      <c r="B46" s="96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96" t="s">
        <v>68</v>
      </c>
      <c r="B47" s="96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96" t="s">
        <v>72</v>
      </c>
      <c r="B51" s="96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96" t="s">
        <v>76</v>
      </c>
      <c r="B53" s="96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96" t="s">
        <v>78</v>
      </c>
      <c r="B54" s="96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96" t="s">
        <v>80</v>
      </c>
      <c r="B55" s="96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B3:B5"/>
    <mergeCell ref="A3:A5"/>
    <mergeCell ref="D3:D5"/>
    <mergeCell ref="E3:I3"/>
    <mergeCell ref="I4:I5"/>
    <mergeCell ref="C3:C5"/>
    <mergeCell ref="F4:H4"/>
    <mergeCell ref="A48:A50"/>
    <mergeCell ref="B48:B49"/>
    <mergeCell ref="A6:A9"/>
    <mergeCell ref="A22:A23"/>
    <mergeCell ref="E4:E5"/>
    <mergeCell ref="A25:A28"/>
    <mergeCell ref="A29:A31"/>
    <mergeCell ref="A44:A45"/>
    <mergeCell ref="A18:A19"/>
    <mergeCell ref="B18:B19"/>
    <mergeCell ref="A32:A34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topLeftCell="A31" zoomScale="58" zoomScaleNormal="58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171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122"/>
      <c r="E6" s="131"/>
      <c r="F6" s="122">
        <f>G6+H6</f>
        <v>0</v>
      </c>
      <c r="G6" s="122"/>
      <c r="H6" s="122"/>
      <c r="I6" s="122"/>
    </row>
    <row r="7" spans="1:10" customFormat="1" ht="22.15" customHeight="1">
      <c r="A7" s="251"/>
      <c r="B7" s="121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121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121" t="s">
        <v>7</v>
      </c>
      <c r="B10" s="121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121" t="s">
        <v>9</v>
      </c>
      <c r="B11" s="121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121" t="s">
        <v>11</v>
      </c>
      <c r="B12" s="121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121" t="s">
        <v>13</v>
      </c>
      <c r="B13" s="121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121" t="s">
        <v>17</v>
      </c>
      <c r="B15" s="121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121" t="s">
        <v>19</v>
      </c>
      <c r="B16" s="121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121" t="s">
        <v>21</v>
      </c>
      <c r="B17" s="121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121" t="s">
        <v>25</v>
      </c>
      <c r="B20" s="121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121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121" t="s">
        <v>32</v>
      </c>
      <c r="B24" s="121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121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121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121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121" t="s">
        <v>47</v>
      </c>
      <c r="B36" s="121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121" t="s">
        <v>53</v>
      </c>
      <c r="B39" s="121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121" t="s">
        <v>55</v>
      </c>
      <c r="B40" s="121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121" t="s">
        <v>57</v>
      </c>
      <c r="B41" s="121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121" t="s">
        <v>59</v>
      </c>
      <c r="B42" s="121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121" t="s">
        <v>61</v>
      </c>
      <c r="B43" s="121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121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121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121" t="s">
        <v>66</v>
      </c>
      <c r="B46" s="121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121" t="s">
        <v>68</v>
      </c>
      <c r="B47" s="121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121" t="s">
        <v>72</v>
      </c>
      <c r="B51" s="121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121" t="s">
        <v>76</v>
      </c>
      <c r="B53" s="121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121" t="s">
        <v>78</v>
      </c>
      <c r="B54" s="121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121" t="s">
        <v>80</v>
      </c>
      <c r="B55" s="121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A29:A31"/>
    <mergeCell ref="E4:E5"/>
    <mergeCell ref="F4:H4"/>
    <mergeCell ref="I4:I5"/>
    <mergeCell ref="A18:A19"/>
    <mergeCell ref="B18:B19"/>
    <mergeCell ref="A6:A9"/>
    <mergeCell ref="A22:A23"/>
    <mergeCell ref="A25:A28"/>
    <mergeCell ref="B1:I1"/>
    <mergeCell ref="A3:A5"/>
    <mergeCell ref="B3:B5"/>
    <mergeCell ref="D3:D5"/>
    <mergeCell ref="E3:I3"/>
    <mergeCell ref="C3:C5"/>
    <mergeCell ref="A32:A34"/>
    <mergeCell ref="B32:B34"/>
    <mergeCell ref="A48:A50"/>
    <mergeCell ref="B48:B49"/>
    <mergeCell ref="A44:A4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31" zoomScale="60" zoomScaleNormal="66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22.140625" style="80" customWidth="1"/>
    <col min="10" max="10" width="9.28515625" style="81" customWidth="1"/>
    <col min="11" max="242" width="8.85546875" style="80"/>
    <col min="243" max="243" width="34" style="80" customWidth="1"/>
    <col min="244" max="244" width="11.28515625" style="80" customWidth="1"/>
    <col min="245" max="245" width="11" style="80" customWidth="1"/>
    <col min="246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27" customHeight="1" thickBot="1">
      <c r="A2" s="1" t="s">
        <v>172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7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7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78" t="s">
        <v>7</v>
      </c>
      <c r="B10" s="7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78" t="s">
        <v>9</v>
      </c>
      <c r="B11" s="7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78" t="s">
        <v>11</v>
      </c>
      <c r="B12" s="7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78" t="s">
        <v>13</v>
      </c>
      <c r="B13" s="7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78" t="s">
        <v>17</v>
      </c>
      <c r="B15" s="7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78" t="s">
        <v>19</v>
      </c>
      <c r="B16" s="7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78" t="s">
        <v>21</v>
      </c>
      <c r="B17" s="7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78" t="s">
        <v>25</v>
      </c>
      <c r="B20" s="7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7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78" t="s">
        <v>32</v>
      </c>
      <c r="B24" s="7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7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7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7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78" t="s">
        <v>47</v>
      </c>
      <c r="B36" s="7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78" t="s">
        <v>53</v>
      </c>
      <c r="B39" s="7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78" t="s">
        <v>55</v>
      </c>
      <c r="B40" s="7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78" t="s">
        <v>57</v>
      </c>
      <c r="B41" s="7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78" t="s">
        <v>59</v>
      </c>
      <c r="B42" s="7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78" t="s">
        <v>61</v>
      </c>
      <c r="B43" s="7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7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7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78" t="s">
        <v>66</v>
      </c>
      <c r="B46" s="7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78" t="s">
        <v>68</v>
      </c>
      <c r="B47" s="7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78" t="s">
        <v>72</v>
      </c>
      <c r="B51" s="7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78" t="s">
        <v>76</v>
      </c>
      <c r="B53" s="7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78" t="s">
        <v>78</v>
      </c>
      <c r="B54" s="7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78" t="s">
        <v>80</v>
      </c>
      <c r="B55" s="7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I4:I5"/>
    <mergeCell ref="B1:I1"/>
    <mergeCell ref="A44:A45"/>
    <mergeCell ref="E4:E5"/>
    <mergeCell ref="E3:I3"/>
    <mergeCell ref="F4:H4"/>
    <mergeCell ref="B18:B19"/>
    <mergeCell ref="A32:A34"/>
    <mergeCell ref="D3:D5"/>
    <mergeCell ref="A29:A31"/>
    <mergeCell ref="A6:A9"/>
    <mergeCell ref="A22:A23"/>
    <mergeCell ref="C3:C5"/>
    <mergeCell ref="A18:A19"/>
    <mergeCell ref="B32:B34"/>
    <mergeCell ref="A48:A50"/>
    <mergeCell ref="B48:B49"/>
    <mergeCell ref="A25:A28"/>
    <mergeCell ref="B3:B5"/>
    <mergeCell ref="A3:A5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topLeftCell="A37" zoomScale="58" zoomScaleNormal="58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174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163"/>
      <c r="E6" s="163"/>
      <c r="F6" s="163">
        <f>G6+H6</f>
        <v>0</v>
      </c>
      <c r="G6" s="163"/>
      <c r="H6" s="163"/>
      <c r="I6" s="163"/>
    </row>
    <row r="7" spans="1:10" customFormat="1" ht="22.15" customHeight="1">
      <c r="A7" s="251"/>
      <c r="B7" s="162" t="s">
        <v>5</v>
      </c>
      <c r="C7" s="218" t="s">
        <v>183</v>
      </c>
      <c r="D7" s="154"/>
      <c r="E7" s="154"/>
      <c r="F7" s="154">
        <f t="shared" ref="F7:F56" si="0">G7+H7</f>
        <v>0</v>
      </c>
      <c r="G7" s="154"/>
      <c r="H7" s="154"/>
      <c r="I7" s="15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162" t="s">
        <v>6</v>
      </c>
      <c r="C9" s="218" t="s">
        <v>184</v>
      </c>
      <c r="D9" s="154"/>
      <c r="E9" s="154"/>
      <c r="F9" s="154">
        <f t="shared" si="0"/>
        <v>0</v>
      </c>
      <c r="G9" s="154"/>
      <c r="H9" s="154"/>
      <c r="I9" s="154"/>
    </row>
    <row r="10" spans="1:10" customFormat="1" ht="23.45" customHeight="1">
      <c r="A10" s="162" t="s">
        <v>7</v>
      </c>
      <c r="B10" s="162" t="s">
        <v>8</v>
      </c>
      <c r="C10" s="218" t="s">
        <v>183</v>
      </c>
      <c r="D10" s="154"/>
      <c r="E10" s="154"/>
      <c r="F10" s="154">
        <f t="shared" si="0"/>
        <v>0</v>
      </c>
      <c r="G10" s="154"/>
      <c r="H10" s="154"/>
      <c r="I10" s="154"/>
    </row>
    <row r="11" spans="1:10" customFormat="1" ht="28.9" customHeight="1">
      <c r="A11" s="162" t="s">
        <v>9</v>
      </c>
      <c r="B11" s="162" t="s">
        <v>10</v>
      </c>
      <c r="C11" s="218" t="s">
        <v>9</v>
      </c>
      <c r="D11" s="154"/>
      <c r="E11" s="154"/>
      <c r="F11" s="154">
        <f t="shared" si="0"/>
        <v>0</v>
      </c>
      <c r="G11" s="154"/>
      <c r="H11" s="154"/>
      <c r="I11" s="154"/>
    </row>
    <row r="12" spans="1:10" customFormat="1" ht="22.9" customHeight="1">
      <c r="A12" s="162" t="s">
        <v>11</v>
      </c>
      <c r="B12" s="162" t="s">
        <v>12</v>
      </c>
      <c r="C12" s="218" t="s">
        <v>11</v>
      </c>
      <c r="D12" s="154"/>
      <c r="E12" s="154"/>
      <c r="F12" s="154">
        <f t="shared" si="0"/>
        <v>0</v>
      </c>
      <c r="G12" s="154"/>
      <c r="H12" s="154"/>
      <c r="I12" s="154"/>
    </row>
    <row r="13" spans="1:10" customFormat="1" ht="24" customHeight="1">
      <c r="A13" s="162" t="s">
        <v>13</v>
      </c>
      <c r="B13" s="162" t="s">
        <v>14</v>
      </c>
      <c r="C13" s="218" t="s">
        <v>183</v>
      </c>
      <c r="D13" s="154"/>
      <c r="E13" s="154"/>
      <c r="F13" s="154">
        <f t="shared" si="0"/>
        <v>0</v>
      </c>
      <c r="G13" s="154"/>
      <c r="H13" s="154"/>
      <c r="I13" s="15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154"/>
      <c r="E14" s="154"/>
      <c r="F14" s="154">
        <f t="shared" si="0"/>
        <v>0</v>
      </c>
      <c r="G14" s="154"/>
      <c r="H14" s="154"/>
      <c r="I14" s="154"/>
    </row>
    <row r="15" spans="1:10" customFormat="1" ht="24" customHeight="1">
      <c r="A15" s="162" t="s">
        <v>17</v>
      </c>
      <c r="B15" s="162" t="s">
        <v>18</v>
      </c>
      <c r="C15" s="218" t="s">
        <v>63</v>
      </c>
      <c r="D15" s="154"/>
      <c r="E15" s="154"/>
      <c r="F15" s="154">
        <f t="shared" si="0"/>
        <v>0</v>
      </c>
      <c r="G15" s="154"/>
      <c r="H15" s="154"/>
      <c r="I15" s="154"/>
    </row>
    <row r="16" spans="1:10" customFormat="1" ht="24" customHeight="1">
      <c r="A16" s="162" t="s">
        <v>19</v>
      </c>
      <c r="B16" s="162" t="s">
        <v>20</v>
      </c>
      <c r="C16" s="218" t="s">
        <v>49</v>
      </c>
      <c r="D16" s="154"/>
      <c r="E16" s="154"/>
      <c r="F16" s="154">
        <f t="shared" si="0"/>
        <v>0</v>
      </c>
      <c r="G16" s="154"/>
      <c r="H16" s="154"/>
      <c r="I16" s="154"/>
    </row>
    <row r="17" spans="1:9" customFormat="1" ht="24.6" customHeight="1">
      <c r="A17" s="162" t="s">
        <v>21</v>
      </c>
      <c r="B17" s="162" t="s">
        <v>22</v>
      </c>
      <c r="C17" s="218"/>
      <c r="D17" s="154"/>
      <c r="E17" s="154"/>
      <c r="F17" s="154">
        <f t="shared" si="0"/>
        <v>0</v>
      </c>
      <c r="G17" s="154"/>
      <c r="H17" s="154"/>
      <c r="I17" s="15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162" t="s">
        <v>25</v>
      </c>
      <c r="B20" s="162" t="s">
        <v>26</v>
      </c>
      <c r="C20" s="218" t="s">
        <v>55</v>
      </c>
      <c r="D20" s="154"/>
      <c r="E20" s="154"/>
      <c r="F20" s="154">
        <f t="shared" si="0"/>
        <v>0</v>
      </c>
      <c r="G20" s="154"/>
      <c r="H20" s="154"/>
      <c r="I20" s="15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154"/>
      <c r="E21" s="154"/>
      <c r="F21" s="154">
        <f t="shared" si="0"/>
        <v>0</v>
      </c>
      <c r="G21" s="154"/>
      <c r="H21" s="154"/>
      <c r="I21" s="154"/>
    </row>
    <row r="22" spans="1:9" customFormat="1" ht="16.149999999999999" customHeight="1">
      <c r="A22" s="242" t="s">
        <v>29</v>
      </c>
      <c r="B22" s="162" t="s">
        <v>30</v>
      </c>
      <c r="C22" s="218" t="s">
        <v>183</v>
      </c>
      <c r="D22" s="154"/>
      <c r="E22" s="154"/>
      <c r="F22" s="154">
        <f t="shared" si="0"/>
        <v>0</v>
      </c>
      <c r="G22" s="154"/>
      <c r="H22" s="154"/>
      <c r="I22" s="154"/>
    </row>
    <row r="23" spans="1:9" customFormat="1" ht="29.45" customHeight="1">
      <c r="A23" s="244"/>
      <c r="B23" s="6" t="s">
        <v>31</v>
      </c>
      <c r="C23" s="220" t="s">
        <v>63</v>
      </c>
      <c r="D23" s="154"/>
      <c r="E23" s="154"/>
      <c r="F23" s="154">
        <f t="shared" si="0"/>
        <v>0</v>
      </c>
      <c r="G23" s="154"/>
      <c r="H23" s="154"/>
      <c r="I23" s="154"/>
    </row>
    <row r="24" spans="1:9" customFormat="1" ht="23.45" customHeight="1">
      <c r="A24" s="162" t="s">
        <v>32</v>
      </c>
      <c r="B24" s="162" t="s">
        <v>33</v>
      </c>
      <c r="C24" s="220" t="s">
        <v>185</v>
      </c>
      <c r="D24" s="154"/>
      <c r="E24" s="154"/>
      <c r="F24" s="154">
        <f t="shared" si="0"/>
        <v>0</v>
      </c>
      <c r="G24" s="154"/>
      <c r="H24" s="154"/>
      <c r="I24" s="154"/>
    </row>
    <row r="25" spans="1:9" customFormat="1" ht="24" customHeight="1">
      <c r="A25" s="242" t="s">
        <v>34</v>
      </c>
      <c r="B25" s="162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154">
        <f>F26</f>
        <v>0</v>
      </c>
      <c r="E26" s="154"/>
      <c r="F26" s="154">
        <f t="shared" si="0"/>
        <v>0</v>
      </c>
      <c r="G26" s="154"/>
      <c r="H26" s="154"/>
      <c r="I26" s="154"/>
    </row>
    <row r="27" spans="1:9" customFormat="1" ht="54.6" customHeight="1">
      <c r="A27" s="243"/>
      <c r="B27" s="7" t="s">
        <v>37</v>
      </c>
      <c r="C27" s="218" t="s">
        <v>183</v>
      </c>
      <c r="D27" s="154">
        <f>F27</f>
        <v>0</v>
      </c>
      <c r="E27" s="154"/>
      <c r="F27" s="154">
        <f t="shared" si="0"/>
        <v>0</v>
      </c>
      <c r="G27" s="154"/>
      <c r="H27" s="154"/>
      <c r="I27" s="154"/>
    </row>
    <row r="28" spans="1:9" customFormat="1" ht="70.150000000000006" customHeight="1">
      <c r="A28" s="244"/>
      <c r="B28" s="7" t="s">
        <v>38</v>
      </c>
      <c r="C28" s="218" t="s">
        <v>183</v>
      </c>
      <c r="D28" s="154">
        <f>F28</f>
        <v>0</v>
      </c>
      <c r="E28" s="154"/>
      <c r="F28" s="154">
        <f t="shared" si="0"/>
        <v>0</v>
      </c>
      <c r="G28" s="154"/>
      <c r="H28" s="154"/>
      <c r="I28" s="154"/>
    </row>
    <row r="29" spans="1:9" customFormat="1" ht="23.45" customHeight="1">
      <c r="A29" s="256" t="s">
        <v>39</v>
      </c>
      <c r="B29" s="162" t="s">
        <v>40</v>
      </c>
      <c r="C29" s="218" t="s">
        <v>63</v>
      </c>
      <c r="D29" s="154"/>
      <c r="E29" s="154"/>
      <c r="F29" s="154">
        <f t="shared" si="0"/>
        <v>0</v>
      </c>
      <c r="G29" s="154"/>
      <c r="H29" s="154"/>
      <c r="I29" s="154"/>
    </row>
    <row r="30" spans="1:9" customFormat="1" ht="53.45" customHeight="1">
      <c r="A30" s="256"/>
      <c r="B30" s="162" t="s">
        <v>41</v>
      </c>
      <c r="C30" s="218" t="s">
        <v>63</v>
      </c>
      <c r="D30" s="154"/>
      <c r="E30" s="154"/>
      <c r="F30" s="154">
        <f t="shared" si="0"/>
        <v>0</v>
      </c>
      <c r="G30" s="154"/>
      <c r="H30" s="154"/>
      <c r="I30" s="154"/>
    </row>
    <row r="31" spans="1:9" customFormat="1" ht="24.6" customHeight="1">
      <c r="A31" s="256"/>
      <c r="B31" s="8" t="s">
        <v>42</v>
      </c>
      <c r="C31" s="218" t="s">
        <v>183</v>
      </c>
      <c r="D31" s="154"/>
      <c r="E31" s="154"/>
      <c r="F31" s="154">
        <f t="shared" si="0"/>
        <v>0</v>
      </c>
      <c r="G31" s="154"/>
      <c r="H31" s="154"/>
      <c r="I31" s="15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154"/>
      <c r="E35" s="154"/>
      <c r="F35" s="154">
        <f t="shared" si="0"/>
        <v>0</v>
      </c>
      <c r="G35" s="154"/>
      <c r="H35" s="154"/>
      <c r="I35" s="154"/>
    </row>
    <row r="36" spans="1:9" customFormat="1" ht="16.149999999999999" customHeight="1">
      <c r="A36" s="162" t="s">
        <v>47</v>
      </c>
      <c r="B36" s="162" t="s">
        <v>48</v>
      </c>
      <c r="C36" s="218" t="s">
        <v>183</v>
      </c>
      <c r="D36" s="154"/>
      <c r="E36" s="154"/>
      <c r="F36" s="154">
        <f t="shared" si="0"/>
        <v>0</v>
      </c>
      <c r="G36" s="154"/>
      <c r="H36" s="154"/>
      <c r="I36" s="154"/>
    </row>
    <row r="37" spans="1:9" customFormat="1" ht="15.75">
      <c r="A37" s="5" t="s">
        <v>49</v>
      </c>
      <c r="B37" s="5" t="s">
        <v>50</v>
      </c>
      <c r="C37" s="219" t="s">
        <v>49</v>
      </c>
      <c r="D37" s="154"/>
      <c r="E37" s="154"/>
      <c r="F37" s="154">
        <f t="shared" si="0"/>
        <v>0</v>
      </c>
      <c r="G37" s="154"/>
      <c r="H37" s="154"/>
      <c r="I37" s="154"/>
    </row>
    <row r="38" spans="1:9" customFormat="1" ht="15.75">
      <c r="A38" s="5" t="s">
        <v>51</v>
      </c>
      <c r="B38" s="5" t="s">
        <v>52</v>
      </c>
      <c r="C38" s="219" t="s">
        <v>51</v>
      </c>
      <c r="D38" s="154"/>
      <c r="E38" s="154"/>
      <c r="F38" s="154">
        <f t="shared" si="0"/>
        <v>0</v>
      </c>
      <c r="G38" s="154"/>
      <c r="H38" s="154"/>
      <c r="I38" s="154"/>
    </row>
    <row r="39" spans="1:9" customFormat="1" ht="24" customHeight="1">
      <c r="A39" s="162" t="s">
        <v>53</v>
      </c>
      <c r="B39" s="162" t="s">
        <v>54</v>
      </c>
      <c r="C39" s="218" t="s">
        <v>53</v>
      </c>
      <c r="D39" s="154"/>
      <c r="E39" s="154"/>
      <c r="F39" s="154">
        <f t="shared" si="0"/>
        <v>0</v>
      </c>
      <c r="G39" s="154"/>
      <c r="H39" s="154"/>
      <c r="I39" s="154"/>
    </row>
    <row r="40" spans="1:9" customFormat="1" ht="22.9" customHeight="1">
      <c r="A40" s="162" t="s">
        <v>55</v>
      </c>
      <c r="B40" s="162" t="s">
        <v>56</v>
      </c>
      <c r="C40" s="218" t="s">
        <v>55</v>
      </c>
      <c r="D40" s="154"/>
      <c r="E40" s="154"/>
      <c r="F40" s="154">
        <f t="shared" si="0"/>
        <v>0</v>
      </c>
      <c r="G40" s="154"/>
      <c r="H40" s="154"/>
      <c r="I40" s="154"/>
    </row>
    <row r="41" spans="1:9" customFormat="1" ht="25.9" customHeight="1">
      <c r="A41" s="162" t="s">
        <v>57</v>
      </c>
      <c r="B41" s="162" t="s">
        <v>58</v>
      </c>
      <c r="C41" s="218" t="s">
        <v>183</v>
      </c>
      <c r="D41" s="154"/>
      <c r="E41" s="154"/>
      <c r="F41" s="154">
        <f t="shared" si="0"/>
        <v>0</v>
      </c>
      <c r="G41" s="154"/>
      <c r="H41" s="154"/>
      <c r="I41" s="154"/>
    </row>
    <row r="42" spans="1:9" customFormat="1" ht="19.899999999999999" customHeight="1">
      <c r="A42" s="162" t="s">
        <v>59</v>
      </c>
      <c r="B42" s="162" t="s">
        <v>60</v>
      </c>
      <c r="C42" s="218" t="s">
        <v>183</v>
      </c>
      <c r="D42" s="154"/>
      <c r="E42" s="154"/>
      <c r="F42" s="154">
        <f t="shared" si="0"/>
        <v>0</v>
      </c>
      <c r="G42" s="154"/>
      <c r="H42" s="154"/>
      <c r="I42" s="154"/>
    </row>
    <row r="43" spans="1:9" customFormat="1" ht="22.15" customHeight="1">
      <c r="A43" s="162" t="s">
        <v>61</v>
      </c>
      <c r="B43" s="162" t="s">
        <v>62</v>
      </c>
      <c r="C43" s="218" t="s">
        <v>61</v>
      </c>
      <c r="D43" s="154"/>
      <c r="E43" s="154"/>
      <c r="F43" s="154">
        <f t="shared" si="0"/>
        <v>0</v>
      </c>
      <c r="G43" s="154"/>
      <c r="H43" s="154"/>
      <c r="I43" s="154"/>
    </row>
    <row r="44" spans="1:9" customFormat="1" ht="21" customHeight="1">
      <c r="A44" s="239" t="s">
        <v>63</v>
      </c>
      <c r="B44" s="162" t="s">
        <v>64</v>
      </c>
      <c r="C44" s="218" t="s">
        <v>63</v>
      </c>
      <c r="D44" s="154"/>
      <c r="E44" s="154"/>
      <c r="F44" s="154">
        <f t="shared" si="0"/>
        <v>0</v>
      </c>
      <c r="G44" s="154"/>
      <c r="H44" s="154"/>
      <c r="I44" s="154"/>
    </row>
    <row r="45" spans="1:9" customFormat="1" ht="21.6" customHeight="1">
      <c r="A45" s="239"/>
      <c r="B45" s="162" t="s">
        <v>65</v>
      </c>
      <c r="C45" s="218" t="s">
        <v>63</v>
      </c>
      <c r="D45" s="154"/>
      <c r="E45" s="154"/>
      <c r="F45" s="154">
        <f t="shared" si="0"/>
        <v>0</v>
      </c>
      <c r="G45" s="154"/>
      <c r="H45" s="154"/>
      <c r="I45" s="154"/>
    </row>
    <row r="46" spans="1:9" customFormat="1" ht="18.600000000000001" customHeight="1">
      <c r="A46" s="162" t="s">
        <v>66</v>
      </c>
      <c r="B46" s="162" t="s">
        <v>67</v>
      </c>
      <c r="C46" s="218" t="s">
        <v>183</v>
      </c>
      <c r="D46" s="154"/>
      <c r="E46" s="154"/>
      <c r="F46" s="154">
        <f t="shared" si="0"/>
        <v>0</v>
      </c>
      <c r="G46" s="155"/>
      <c r="H46" s="154"/>
      <c r="I46" s="154"/>
    </row>
    <row r="47" spans="1:9" customFormat="1" ht="20.45" customHeight="1">
      <c r="A47" s="162" t="s">
        <v>68</v>
      </c>
      <c r="B47" s="162" t="s">
        <v>69</v>
      </c>
      <c r="C47" s="218" t="s">
        <v>68</v>
      </c>
      <c r="D47" s="154"/>
      <c r="E47" s="154"/>
      <c r="F47" s="154">
        <f t="shared" si="0"/>
        <v>0</v>
      </c>
      <c r="G47" s="154"/>
      <c r="H47" s="154"/>
      <c r="I47" s="15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154"/>
      <c r="E49" s="154"/>
      <c r="F49" s="154">
        <f t="shared" si="0"/>
        <v>0</v>
      </c>
      <c r="G49" s="154"/>
      <c r="H49" s="154"/>
      <c r="I49" s="154"/>
    </row>
    <row r="50" spans="1:9" customFormat="1" ht="18" customHeight="1">
      <c r="A50" s="239"/>
      <c r="B50" s="207" t="s">
        <v>71</v>
      </c>
      <c r="C50" s="218" t="s">
        <v>187</v>
      </c>
      <c r="D50" s="154"/>
      <c r="E50" s="154"/>
      <c r="F50" s="154">
        <f t="shared" si="0"/>
        <v>0</v>
      </c>
      <c r="G50" s="154"/>
      <c r="H50" s="154"/>
      <c r="I50" s="154"/>
    </row>
    <row r="51" spans="1:9" customFormat="1" ht="20.45" customHeight="1">
      <c r="A51" s="162" t="s">
        <v>72</v>
      </c>
      <c r="B51" s="162" t="s">
        <v>73</v>
      </c>
      <c r="C51" s="222" t="s">
        <v>72</v>
      </c>
      <c r="D51" s="154"/>
      <c r="E51" s="154"/>
      <c r="F51" s="154">
        <f t="shared" si="0"/>
        <v>0</v>
      </c>
      <c r="G51" s="154"/>
      <c r="H51" s="154"/>
      <c r="I51" s="154"/>
    </row>
    <row r="52" spans="1:9" customFormat="1" ht="31.5">
      <c r="A52" s="12" t="s">
        <v>74</v>
      </c>
      <c r="B52" s="5" t="s">
        <v>75</v>
      </c>
      <c r="C52" s="220" t="s">
        <v>185</v>
      </c>
      <c r="D52" s="154"/>
      <c r="E52" s="154"/>
      <c r="F52" s="154">
        <f t="shared" si="0"/>
        <v>0</v>
      </c>
      <c r="G52" s="154"/>
      <c r="H52" s="154"/>
      <c r="I52" s="154"/>
    </row>
    <row r="53" spans="1:9" customFormat="1" ht="19.899999999999999" customHeight="1">
      <c r="A53" s="162" t="s">
        <v>76</v>
      </c>
      <c r="B53" s="162" t="s">
        <v>77</v>
      </c>
      <c r="C53" s="218" t="s">
        <v>189</v>
      </c>
      <c r="D53" s="154"/>
      <c r="E53" s="154"/>
      <c r="F53" s="154">
        <f t="shared" si="0"/>
        <v>0</v>
      </c>
      <c r="G53" s="154"/>
      <c r="H53" s="154"/>
      <c r="I53" s="154"/>
    </row>
    <row r="54" spans="1:9" customFormat="1" ht="19.899999999999999" customHeight="1">
      <c r="A54" s="162" t="s">
        <v>78</v>
      </c>
      <c r="B54" s="162" t="s">
        <v>79</v>
      </c>
      <c r="C54" s="218" t="s">
        <v>78</v>
      </c>
      <c r="D54" s="154"/>
      <c r="E54" s="154"/>
      <c r="F54" s="154">
        <f t="shared" si="0"/>
        <v>0</v>
      </c>
      <c r="G54" s="154"/>
      <c r="H54" s="154"/>
      <c r="I54" s="154"/>
    </row>
    <row r="55" spans="1:9" customFormat="1" ht="21" customHeight="1">
      <c r="A55" s="162" t="s">
        <v>80</v>
      </c>
      <c r="B55" s="162" t="s">
        <v>81</v>
      </c>
      <c r="C55" s="223" t="s">
        <v>80</v>
      </c>
      <c r="D55" s="154"/>
      <c r="E55" s="154"/>
      <c r="F55" s="154">
        <f t="shared" si="0"/>
        <v>0</v>
      </c>
      <c r="G55" s="154"/>
      <c r="H55" s="154"/>
      <c r="I55" s="15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A3:A5"/>
    <mergeCell ref="B3:B5"/>
    <mergeCell ref="D3:D5"/>
    <mergeCell ref="E3:I3"/>
    <mergeCell ref="E4:E5"/>
    <mergeCell ref="C3:C5"/>
    <mergeCell ref="A44:A45"/>
    <mergeCell ref="F4:H4"/>
    <mergeCell ref="I4:I5"/>
    <mergeCell ref="A48:A50"/>
    <mergeCell ref="B48:B49"/>
    <mergeCell ref="A32:A34"/>
    <mergeCell ref="B32:B34"/>
    <mergeCell ref="A29:A31"/>
    <mergeCell ref="A18:A19"/>
    <mergeCell ref="B18:B19"/>
    <mergeCell ref="A6:A9"/>
    <mergeCell ref="A22:A23"/>
    <mergeCell ref="A25:A28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57"/>
  <sheetViews>
    <sheetView topLeftCell="A28" zoomScale="58" zoomScaleNormal="58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179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182"/>
      <c r="E6" s="182"/>
      <c r="F6" s="182">
        <f>G6+H6</f>
        <v>0</v>
      </c>
      <c r="G6" s="182"/>
      <c r="H6" s="182"/>
      <c r="I6" s="182"/>
    </row>
    <row r="7" spans="1:10" customFormat="1" ht="22.15" customHeight="1">
      <c r="A7" s="251"/>
      <c r="B7" s="181" t="s">
        <v>5</v>
      </c>
      <c r="C7" s="218" t="s">
        <v>183</v>
      </c>
      <c r="D7" s="154"/>
      <c r="E7" s="154"/>
      <c r="F7" s="154">
        <f t="shared" ref="F7:F56" si="0">G7+H7</f>
        <v>0</v>
      </c>
      <c r="G7" s="154"/>
      <c r="H7" s="154"/>
      <c r="I7" s="154"/>
    </row>
    <row r="8" spans="1:10" customFormat="1" ht="22.15" customHeight="1">
      <c r="A8" s="251"/>
      <c r="B8" s="164" t="s">
        <v>175</v>
      </c>
      <c r="C8" s="218" t="s">
        <v>183</v>
      </c>
      <c r="D8" s="175"/>
      <c r="E8" s="175"/>
      <c r="F8" s="154">
        <f t="shared" si="0"/>
        <v>0</v>
      </c>
      <c r="G8" s="175"/>
      <c r="H8" s="175"/>
      <c r="I8" s="175"/>
    </row>
    <row r="9" spans="1:10" customFormat="1" ht="18" customHeight="1">
      <c r="A9" s="252"/>
      <c r="B9" s="181" t="s">
        <v>6</v>
      </c>
      <c r="C9" s="218" t="s">
        <v>184</v>
      </c>
      <c r="D9" s="154"/>
      <c r="E9" s="154"/>
      <c r="F9" s="154">
        <f t="shared" si="0"/>
        <v>0</v>
      </c>
      <c r="G9" s="154"/>
      <c r="H9" s="154"/>
      <c r="I9" s="154"/>
    </row>
    <row r="10" spans="1:10" customFormat="1" ht="23.45" customHeight="1">
      <c r="A10" s="181" t="s">
        <v>7</v>
      </c>
      <c r="B10" s="181" t="s">
        <v>8</v>
      </c>
      <c r="C10" s="218" t="s">
        <v>183</v>
      </c>
      <c r="D10" s="154"/>
      <c r="E10" s="154"/>
      <c r="F10" s="154">
        <f t="shared" si="0"/>
        <v>0</v>
      </c>
      <c r="G10" s="154"/>
      <c r="H10" s="154"/>
      <c r="I10" s="154"/>
    </row>
    <row r="11" spans="1:10" customFormat="1" ht="28.9" customHeight="1">
      <c r="A11" s="181" t="s">
        <v>9</v>
      </c>
      <c r="B11" s="181" t="s">
        <v>10</v>
      </c>
      <c r="C11" s="218" t="s">
        <v>9</v>
      </c>
      <c r="D11" s="154"/>
      <c r="E11" s="154"/>
      <c r="F11" s="154">
        <f t="shared" si="0"/>
        <v>0</v>
      </c>
      <c r="G11" s="154"/>
      <c r="H11" s="154"/>
      <c r="I11" s="154"/>
    </row>
    <row r="12" spans="1:10" customFormat="1" ht="22.9" customHeight="1">
      <c r="A12" s="181" t="s">
        <v>11</v>
      </c>
      <c r="B12" s="181" t="s">
        <v>12</v>
      </c>
      <c r="C12" s="218" t="s">
        <v>11</v>
      </c>
      <c r="D12" s="154"/>
      <c r="E12" s="154"/>
      <c r="F12" s="154">
        <f t="shared" si="0"/>
        <v>0</v>
      </c>
      <c r="G12" s="154"/>
      <c r="H12" s="154"/>
      <c r="I12" s="154"/>
    </row>
    <row r="13" spans="1:10" customFormat="1" ht="24" customHeight="1">
      <c r="A13" s="181" t="s">
        <v>13</v>
      </c>
      <c r="B13" s="181" t="s">
        <v>14</v>
      </c>
      <c r="C13" s="218" t="s">
        <v>183</v>
      </c>
      <c r="D13" s="154"/>
      <c r="E13" s="154"/>
      <c r="F13" s="154">
        <f t="shared" si="0"/>
        <v>0</v>
      </c>
      <c r="G13" s="154"/>
      <c r="H13" s="154"/>
      <c r="I13" s="15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154"/>
      <c r="E14" s="154"/>
      <c r="F14" s="154">
        <f t="shared" si="0"/>
        <v>0</v>
      </c>
      <c r="G14" s="154"/>
      <c r="H14" s="154"/>
      <c r="I14" s="154"/>
    </row>
    <row r="15" spans="1:10" customFormat="1" ht="24" customHeight="1">
      <c r="A15" s="181" t="s">
        <v>17</v>
      </c>
      <c r="B15" s="181" t="s">
        <v>18</v>
      </c>
      <c r="C15" s="218" t="s">
        <v>63</v>
      </c>
      <c r="D15" s="154"/>
      <c r="E15" s="154"/>
      <c r="F15" s="154">
        <f t="shared" si="0"/>
        <v>0</v>
      </c>
      <c r="G15" s="154"/>
      <c r="H15" s="154"/>
      <c r="I15" s="154"/>
    </row>
    <row r="16" spans="1:10" customFormat="1" ht="24" customHeight="1">
      <c r="A16" s="181" t="s">
        <v>19</v>
      </c>
      <c r="B16" s="181" t="s">
        <v>20</v>
      </c>
      <c r="C16" s="218" t="s">
        <v>49</v>
      </c>
      <c r="D16" s="154"/>
      <c r="E16" s="154"/>
      <c r="F16" s="154">
        <f t="shared" si="0"/>
        <v>0</v>
      </c>
      <c r="G16" s="154"/>
      <c r="H16" s="154"/>
      <c r="I16" s="154"/>
    </row>
    <row r="17" spans="1:9" customFormat="1" ht="24.6" customHeight="1">
      <c r="A17" s="181" t="s">
        <v>21</v>
      </c>
      <c r="B17" s="181" t="s">
        <v>22</v>
      </c>
      <c r="C17" s="218"/>
      <c r="D17" s="154"/>
      <c r="E17" s="154"/>
      <c r="F17" s="154">
        <f t="shared" si="0"/>
        <v>0</v>
      </c>
      <c r="G17" s="154"/>
      <c r="H17" s="154"/>
      <c r="I17" s="15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181" t="s">
        <v>25</v>
      </c>
      <c r="B20" s="181" t="s">
        <v>26</v>
      </c>
      <c r="C20" s="218" t="s">
        <v>55</v>
      </c>
      <c r="D20" s="154"/>
      <c r="E20" s="154"/>
      <c r="F20" s="154">
        <f t="shared" si="0"/>
        <v>0</v>
      </c>
      <c r="G20" s="154"/>
      <c r="H20" s="154"/>
      <c r="I20" s="15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154"/>
      <c r="E21" s="154"/>
      <c r="F21" s="154">
        <f t="shared" si="0"/>
        <v>0</v>
      </c>
      <c r="G21" s="154"/>
      <c r="H21" s="154"/>
      <c r="I21" s="154"/>
    </row>
    <row r="22" spans="1:9" customFormat="1" ht="16.149999999999999" customHeight="1">
      <c r="A22" s="242" t="s">
        <v>29</v>
      </c>
      <c r="B22" s="181" t="s">
        <v>30</v>
      </c>
      <c r="C22" s="218" t="s">
        <v>183</v>
      </c>
      <c r="D22" s="154"/>
      <c r="E22" s="154"/>
      <c r="F22" s="154">
        <f t="shared" si="0"/>
        <v>0</v>
      </c>
      <c r="G22" s="154"/>
      <c r="H22" s="154"/>
      <c r="I22" s="154"/>
    </row>
    <row r="23" spans="1:9" customFormat="1" ht="29.45" customHeight="1">
      <c r="A23" s="244"/>
      <c r="B23" s="6" t="s">
        <v>31</v>
      </c>
      <c r="C23" s="220" t="s">
        <v>63</v>
      </c>
      <c r="D23" s="154"/>
      <c r="E23" s="154"/>
      <c r="F23" s="154">
        <f t="shared" si="0"/>
        <v>0</v>
      </c>
      <c r="G23" s="154"/>
      <c r="H23" s="154"/>
      <c r="I23" s="154"/>
    </row>
    <row r="24" spans="1:9" customFormat="1" ht="23.45" customHeight="1">
      <c r="A24" s="181" t="s">
        <v>32</v>
      </c>
      <c r="B24" s="181" t="s">
        <v>33</v>
      </c>
      <c r="C24" s="220" t="s">
        <v>185</v>
      </c>
      <c r="D24" s="154"/>
      <c r="E24" s="154"/>
      <c r="F24" s="154">
        <f t="shared" si="0"/>
        <v>0</v>
      </c>
      <c r="G24" s="154"/>
      <c r="H24" s="154"/>
      <c r="I24" s="154"/>
    </row>
    <row r="25" spans="1:9" customFormat="1" ht="24" customHeight="1">
      <c r="A25" s="242" t="s">
        <v>34</v>
      </c>
      <c r="B25" s="181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154">
        <f>F26</f>
        <v>0</v>
      </c>
      <c r="E26" s="154"/>
      <c r="F26" s="154">
        <f t="shared" si="0"/>
        <v>0</v>
      </c>
      <c r="G26" s="154"/>
      <c r="H26" s="154"/>
      <c r="I26" s="154"/>
    </row>
    <row r="27" spans="1:9" customFormat="1" ht="54.6" customHeight="1">
      <c r="A27" s="243"/>
      <c r="B27" s="7" t="s">
        <v>37</v>
      </c>
      <c r="C27" s="218" t="s">
        <v>183</v>
      </c>
      <c r="D27" s="154">
        <f>F27</f>
        <v>0</v>
      </c>
      <c r="E27" s="154"/>
      <c r="F27" s="154">
        <f t="shared" si="0"/>
        <v>0</v>
      </c>
      <c r="G27" s="154"/>
      <c r="H27" s="154"/>
      <c r="I27" s="154"/>
    </row>
    <row r="28" spans="1:9" customFormat="1" ht="70.150000000000006" customHeight="1">
      <c r="A28" s="244"/>
      <c r="B28" s="7" t="s">
        <v>38</v>
      </c>
      <c r="C28" s="218" t="s">
        <v>183</v>
      </c>
      <c r="D28" s="154">
        <f>F28</f>
        <v>0</v>
      </c>
      <c r="E28" s="154"/>
      <c r="F28" s="154">
        <f t="shared" si="0"/>
        <v>0</v>
      </c>
      <c r="G28" s="154"/>
      <c r="H28" s="154"/>
      <c r="I28" s="154"/>
    </row>
    <row r="29" spans="1:9" customFormat="1" ht="23.45" customHeight="1">
      <c r="A29" s="256" t="s">
        <v>39</v>
      </c>
      <c r="B29" s="181" t="s">
        <v>40</v>
      </c>
      <c r="C29" s="218" t="s">
        <v>63</v>
      </c>
      <c r="D29" s="154"/>
      <c r="E29" s="154"/>
      <c r="F29" s="154">
        <f t="shared" si="0"/>
        <v>0</v>
      </c>
      <c r="G29" s="154"/>
      <c r="H29" s="154"/>
      <c r="I29" s="154"/>
    </row>
    <row r="30" spans="1:9" customFormat="1" ht="53.45" customHeight="1">
      <c r="A30" s="256"/>
      <c r="B30" s="181" t="s">
        <v>41</v>
      </c>
      <c r="C30" s="218" t="s">
        <v>63</v>
      </c>
      <c r="D30" s="154"/>
      <c r="E30" s="154"/>
      <c r="F30" s="154">
        <f t="shared" si="0"/>
        <v>0</v>
      </c>
      <c r="G30" s="154"/>
      <c r="H30" s="154"/>
      <c r="I30" s="154"/>
    </row>
    <row r="31" spans="1:9" customFormat="1" ht="24.6" customHeight="1">
      <c r="A31" s="256"/>
      <c r="B31" s="8" t="s">
        <v>42</v>
      </c>
      <c r="C31" s="218" t="s">
        <v>183</v>
      </c>
      <c r="D31" s="154"/>
      <c r="E31" s="154"/>
      <c r="F31" s="154">
        <f t="shared" si="0"/>
        <v>0</v>
      </c>
      <c r="G31" s="154"/>
      <c r="H31" s="154"/>
      <c r="I31" s="15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154"/>
      <c r="E35" s="154"/>
      <c r="F35" s="154">
        <f t="shared" si="0"/>
        <v>0</v>
      </c>
      <c r="G35" s="154"/>
      <c r="H35" s="154"/>
      <c r="I35" s="154"/>
    </row>
    <row r="36" spans="1:9" customFormat="1" ht="16.149999999999999" customHeight="1">
      <c r="A36" s="181" t="s">
        <v>47</v>
      </c>
      <c r="B36" s="181" t="s">
        <v>48</v>
      </c>
      <c r="C36" s="218" t="s">
        <v>183</v>
      </c>
      <c r="D36" s="154"/>
      <c r="E36" s="154"/>
      <c r="F36" s="154">
        <f t="shared" si="0"/>
        <v>0</v>
      </c>
      <c r="G36" s="154"/>
      <c r="H36" s="154"/>
      <c r="I36" s="154"/>
    </row>
    <row r="37" spans="1:9" customFormat="1" ht="15.75">
      <c r="A37" s="5" t="s">
        <v>49</v>
      </c>
      <c r="B37" s="5" t="s">
        <v>50</v>
      </c>
      <c r="C37" s="219" t="s">
        <v>49</v>
      </c>
      <c r="D37" s="154"/>
      <c r="E37" s="154"/>
      <c r="F37" s="154">
        <f t="shared" si="0"/>
        <v>0</v>
      </c>
      <c r="G37" s="154"/>
      <c r="H37" s="154"/>
      <c r="I37" s="154"/>
    </row>
    <row r="38" spans="1:9" customFormat="1" ht="15.75">
      <c r="A38" s="5" t="s">
        <v>51</v>
      </c>
      <c r="B38" s="5" t="s">
        <v>52</v>
      </c>
      <c r="C38" s="219" t="s">
        <v>51</v>
      </c>
      <c r="D38" s="154"/>
      <c r="E38" s="154"/>
      <c r="F38" s="154">
        <f t="shared" si="0"/>
        <v>0</v>
      </c>
      <c r="G38" s="154"/>
      <c r="H38" s="154"/>
      <c r="I38" s="154"/>
    </row>
    <row r="39" spans="1:9" customFormat="1" ht="24" customHeight="1">
      <c r="A39" s="181" t="s">
        <v>53</v>
      </c>
      <c r="B39" s="181" t="s">
        <v>54</v>
      </c>
      <c r="C39" s="218" t="s">
        <v>53</v>
      </c>
      <c r="D39" s="154"/>
      <c r="E39" s="154"/>
      <c r="F39" s="154">
        <f t="shared" si="0"/>
        <v>0</v>
      </c>
      <c r="G39" s="154"/>
      <c r="H39" s="154"/>
      <c r="I39" s="154"/>
    </row>
    <row r="40" spans="1:9" customFormat="1" ht="22.9" customHeight="1">
      <c r="A40" s="181" t="s">
        <v>55</v>
      </c>
      <c r="B40" s="181" t="s">
        <v>56</v>
      </c>
      <c r="C40" s="218" t="s">
        <v>55</v>
      </c>
      <c r="D40" s="154"/>
      <c r="E40" s="154"/>
      <c r="F40" s="154">
        <f t="shared" si="0"/>
        <v>0</v>
      </c>
      <c r="G40" s="154"/>
      <c r="H40" s="154"/>
      <c r="I40" s="154"/>
    </row>
    <row r="41" spans="1:9" customFormat="1" ht="25.9" customHeight="1">
      <c r="A41" s="181" t="s">
        <v>57</v>
      </c>
      <c r="B41" s="181" t="s">
        <v>58</v>
      </c>
      <c r="C41" s="218" t="s">
        <v>183</v>
      </c>
      <c r="D41" s="154"/>
      <c r="E41" s="154"/>
      <c r="F41" s="154">
        <f t="shared" si="0"/>
        <v>0</v>
      </c>
      <c r="G41" s="154"/>
      <c r="H41" s="154"/>
      <c r="I41" s="154"/>
    </row>
    <row r="42" spans="1:9" customFormat="1" ht="19.899999999999999" customHeight="1">
      <c r="A42" s="181" t="s">
        <v>59</v>
      </c>
      <c r="B42" s="181" t="s">
        <v>60</v>
      </c>
      <c r="C42" s="218" t="s">
        <v>183</v>
      </c>
      <c r="D42" s="154"/>
      <c r="E42" s="154"/>
      <c r="F42" s="154">
        <f t="shared" si="0"/>
        <v>0</v>
      </c>
      <c r="G42" s="154"/>
      <c r="H42" s="154"/>
      <c r="I42" s="154"/>
    </row>
    <row r="43" spans="1:9" customFormat="1" ht="22.15" customHeight="1">
      <c r="A43" s="181" t="s">
        <v>61</v>
      </c>
      <c r="B43" s="181" t="s">
        <v>62</v>
      </c>
      <c r="C43" s="218" t="s">
        <v>61</v>
      </c>
      <c r="D43" s="154"/>
      <c r="E43" s="154"/>
      <c r="F43" s="154">
        <f t="shared" si="0"/>
        <v>0</v>
      </c>
      <c r="G43" s="154"/>
      <c r="H43" s="154"/>
      <c r="I43" s="154"/>
    </row>
    <row r="44" spans="1:9" customFormat="1" ht="21" customHeight="1">
      <c r="A44" s="239" t="s">
        <v>63</v>
      </c>
      <c r="B44" s="181" t="s">
        <v>64</v>
      </c>
      <c r="C44" s="218" t="s">
        <v>63</v>
      </c>
      <c r="D44" s="154"/>
      <c r="E44" s="154"/>
      <c r="F44" s="154">
        <f t="shared" si="0"/>
        <v>0</v>
      </c>
      <c r="G44" s="154"/>
      <c r="H44" s="154"/>
      <c r="I44" s="154"/>
    </row>
    <row r="45" spans="1:9" customFormat="1" ht="21.6" customHeight="1">
      <c r="A45" s="239"/>
      <c r="B45" s="181" t="s">
        <v>65</v>
      </c>
      <c r="C45" s="218" t="s">
        <v>63</v>
      </c>
      <c r="D45" s="154"/>
      <c r="E45" s="154"/>
      <c r="F45" s="154">
        <f t="shared" si="0"/>
        <v>0</v>
      </c>
      <c r="G45" s="154"/>
      <c r="H45" s="154"/>
      <c r="I45" s="154"/>
    </row>
    <row r="46" spans="1:9" customFormat="1" ht="18.600000000000001" customHeight="1">
      <c r="A46" s="181" t="s">
        <v>66</v>
      </c>
      <c r="B46" s="181" t="s">
        <v>67</v>
      </c>
      <c r="C46" s="218" t="s">
        <v>183</v>
      </c>
      <c r="D46" s="154"/>
      <c r="E46" s="154"/>
      <c r="F46" s="154">
        <f t="shared" si="0"/>
        <v>0</v>
      </c>
      <c r="G46" s="155"/>
      <c r="H46" s="154"/>
      <c r="I46" s="154"/>
    </row>
    <row r="47" spans="1:9" customFormat="1" ht="20.45" customHeight="1">
      <c r="A47" s="181" t="s">
        <v>68</v>
      </c>
      <c r="B47" s="181" t="s">
        <v>69</v>
      </c>
      <c r="C47" s="218" t="s">
        <v>68</v>
      </c>
      <c r="D47" s="154"/>
      <c r="E47" s="154"/>
      <c r="F47" s="154">
        <f t="shared" si="0"/>
        <v>0</v>
      </c>
      <c r="G47" s="154"/>
      <c r="H47" s="154"/>
      <c r="I47" s="15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154"/>
      <c r="E49" s="154"/>
      <c r="F49" s="154">
        <f t="shared" si="0"/>
        <v>0</v>
      </c>
      <c r="G49" s="154"/>
      <c r="H49" s="154"/>
      <c r="I49" s="154"/>
    </row>
    <row r="50" spans="1:9" customFormat="1" ht="18" customHeight="1">
      <c r="A50" s="239"/>
      <c r="B50" s="207" t="s">
        <v>71</v>
      </c>
      <c r="C50" s="218" t="s">
        <v>187</v>
      </c>
      <c r="D50" s="154"/>
      <c r="E50" s="154"/>
      <c r="F50" s="154">
        <f t="shared" si="0"/>
        <v>0</v>
      </c>
      <c r="G50" s="154"/>
      <c r="H50" s="154"/>
      <c r="I50" s="154"/>
    </row>
    <row r="51" spans="1:9" customFormat="1" ht="20.45" customHeight="1">
      <c r="A51" s="181" t="s">
        <v>72</v>
      </c>
      <c r="B51" s="181" t="s">
        <v>73</v>
      </c>
      <c r="C51" s="222" t="s">
        <v>72</v>
      </c>
      <c r="D51" s="154"/>
      <c r="E51" s="154"/>
      <c r="F51" s="154">
        <f t="shared" si="0"/>
        <v>0</v>
      </c>
      <c r="G51" s="154"/>
      <c r="H51" s="154"/>
      <c r="I51" s="154"/>
    </row>
    <row r="52" spans="1:9" customFormat="1" ht="31.5">
      <c r="A52" s="12" t="s">
        <v>74</v>
      </c>
      <c r="B52" s="5" t="s">
        <v>75</v>
      </c>
      <c r="C52" s="220" t="s">
        <v>185</v>
      </c>
      <c r="D52" s="154"/>
      <c r="E52" s="154"/>
      <c r="F52" s="154">
        <f t="shared" si="0"/>
        <v>0</v>
      </c>
      <c r="G52" s="154"/>
      <c r="H52" s="154"/>
      <c r="I52" s="154"/>
    </row>
    <row r="53" spans="1:9" customFormat="1" ht="19.899999999999999" customHeight="1">
      <c r="A53" s="181" t="s">
        <v>76</v>
      </c>
      <c r="B53" s="181" t="s">
        <v>77</v>
      </c>
      <c r="C53" s="218" t="s">
        <v>189</v>
      </c>
      <c r="D53" s="154"/>
      <c r="E53" s="154"/>
      <c r="F53" s="154">
        <f t="shared" si="0"/>
        <v>0</v>
      </c>
      <c r="G53" s="154"/>
      <c r="H53" s="154"/>
      <c r="I53" s="154"/>
    </row>
    <row r="54" spans="1:9" customFormat="1" ht="19.899999999999999" customHeight="1">
      <c r="A54" s="181" t="s">
        <v>78</v>
      </c>
      <c r="B54" s="181" t="s">
        <v>79</v>
      </c>
      <c r="C54" s="218" t="s">
        <v>78</v>
      </c>
      <c r="D54" s="154"/>
      <c r="E54" s="154"/>
      <c r="F54" s="154">
        <f t="shared" si="0"/>
        <v>0</v>
      </c>
      <c r="G54" s="154"/>
      <c r="H54" s="154"/>
      <c r="I54" s="154"/>
    </row>
    <row r="55" spans="1:9" customFormat="1" ht="21" customHeight="1">
      <c r="A55" s="181" t="s">
        <v>80</v>
      </c>
      <c r="B55" s="181" t="s">
        <v>81</v>
      </c>
      <c r="C55" s="223" t="s">
        <v>80</v>
      </c>
      <c r="D55" s="154"/>
      <c r="E55" s="154"/>
      <c r="F55" s="154">
        <f t="shared" si="0"/>
        <v>0</v>
      </c>
      <c r="G55" s="154"/>
      <c r="H55" s="154"/>
      <c r="I55" s="15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A3:A5"/>
    <mergeCell ref="B3:B5"/>
    <mergeCell ref="D3:D5"/>
    <mergeCell ref="E3:I3"/>
    <mergeCell ref="E4:E5"/>
    <mergeCell ref="C3:C5"/>
    <mergeCell ref="A44:A45"/>
    <mergeCell ref="F4:H4"/>
    <mergeCell ref="I4:I5"/>
    <mergeCell ref="A48:A50"/>
    <mergeCell ref="B48:B49"/>
    <mergeCell ref="A32:A34"/>
    <mergeCell ref="B32:B34"/>
    <mergeCell ref="A29:A31"/>
    <mergeCell ref="A18:A19"/>
    <mergeCell ref="B18:B19"/>
    <mergeCell ref="A6:A9"/>
    <mergeCell ref="A22:A23"/>
    <mergeCell ref="A25:A28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J57"/>
  <sheetViews>
    <sheetView topLeftCell="A34" zoomScale="58" zoomScaleNormal="58" workbookViewId="0">
      <selection activeCell="A57" sqref="A57:XFD57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178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180"/>
      <c r="E6" s="180"/>
      <c r="F6" s="180">
        <f>G6+H6</f>
        <v>0</v>
      </c>
      <c r="G6" s="180"/>
      <c r="H6" s="180"/>
      <c r="I6" s="180"/>
    </row>
    <row r="7" spans="1:10" customFormat="1" ht="22.15" customHeight="1">
      <c r="A7" s="251"/>
      <c r="B7" s="179" t="s">
        <v>5</v>
      </c>
      <c r="C7" s="218" t="s">
        <v>183</v>
      </c>
      <c r="D7" s="154"/>
      <c r="E7" s="154"/>
      <c r="F7" s="154">
        <f t="shared" ref="F7:F56" si="0">G7+H7</f>
        <v>0</v>
      </c>
      <c r="G7" s="154"/>
      <c r="H7" s="154"/>
      <c r="I7" s="154"/>
    </row>
    <row r="8" spans="1:10" customFormat="1" ht="22.15" customHeight="1">
      <c r="A8" s="251"/>
      <c r="B8" s="164" t="s">
        <v>175</v>
      </c>
      <c r="C8" s="218" t="s">
        <v>183</v>
      </c>
      <c r="D8" s="175"/>
      <c r="E8" s="175"/>
      <c r="F8" s="154">
        <f t="shared" si="0"/>
        <v>0</v>
      </c>
      <c r="G8" s="175"/>
      <c r="H8" s="175"/>
      <c r="I8" s="175"/>
    </row>
    <row r="9" spans="1:10" customFormat="1" ht="18" customHeight="1">
      <c r="A9" s="252"/>
      <c r="B9" s="179" t="s">
        <v>6</v>
      </c>
      <c r="C9" s="218" t="s">
        <v>184</v>
      </c>
      <c r="D9" s="154"/>
      <c r="E9" s="154"/>
      <c r="F9" s="154">
        <f t="shared" si="0"/>
        <v>0</v>
      </c>
      <c r="G9" s="154"/>
      <c r="H9" s="154"/>
      <c r="I9" s="154"/>
    </row>
    <row r="10" spans="1:10" customFormat="1" ht="23.45" customHeight="1">
      <c r="A10" s="179" t="s">
        <v>7</v>
      </c>
      <c r="B10" s="179" t="s">
        <v>8</v>
      </c>
      <c r="C10" s="218" t="s">
        <v>183</v>
      </c>
      <c r="D10" s="154"/>
      <c r="E10" s="154"/>
      <c r="F10" s="154">
        <f t="shared" si="0"/>
        <v>0</v>
      </c>
      <c r="G10" s="154"/>
      <c r="H10" s="154"/>
      <c r="I10" s="154"/>
    </row>
    <row r="11" spans="1:10" customFormat="1" ht="28.9" customHeight="1">
      <c r="A11" s="179" t="s">
        <v>9</v>
      </c>
      <c r="B11" s="179" t="s">
        <v>10</v>
      </c>
      <c r="C11" s="218" t="s">
        <v>9</v>
      </c>
      <c r="D11" s="154"/>
      <c r="E11" s="154"/>
      <c r="F11" s="154">
        <f t="shared" si="0"/>
        <v>0</v>
      </c>
      <c r="G11" s="154"/>
      <c r="H11" s="154"/>
      <c r="I11" s="154"/>
    </row>
    <row r="12" spans="1:10" customFormat="1" ht="22.9" customHeight="1">
      <c r="A12" s="179" t="s">
        <v>11</v>
      </c>
      <c r="B12" s="179" t="s">
        <v>12</v>
      </c>
      <c r="C12" s="218" t="s">
        <v>11</v>
      </c>
      <c r="D12" s="154"/>
      <c r="E12" s="154"/>
      <c r="F12" s="154">
        <f t="shared" si="0"/>
        <v>0</v>
      </c>
      <c r="G12" s="154"/>
      <c r="H12" s="154"/>
      <c r="I12" s="154"/>
    </row>
    <row r="13" spans="1:10" customFormat="1" ht="24" customHeight="1">
      <c r="A13" s="179" t="s">
        <v>13</v>
      </c>
      <c r="B13" s="179" t="s">
        <v>14</v>
      </c>
      <c r="C13" s="218" t="s">
        <v>183</v>
      </c>
      <c r="D13" s="154"/>
      <c r="E13" s="154"/>
      <c r="F13" s="154">
        <f t="shared" si="0"/>
        <v>0</v>
      </c>
      <c r="G13" s="154"/>
      <c r="H13" s="154"/>
      <c r="I13" s="15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154"/>
      <c r="E14" s="154"/>
      <c r="F14" s="154">
        <f t="shared" si="0"/>
        <v>0</v>
      </c>
      <c r="G14" s="154"/>
      <c r="H14" s="154"/>
      <c r="I14" s="154"/>
    </row>
    <row r="15" spans="1:10" customFormat="1" ht="24" customHeight="1">
      <c r="A15" s="179" t="s">
        <v>17</v>
      </c>
      <c r="B15" s="179" t="s">
        <v>18</v>
      </c>
      <c r="C15" s="218" t="s">
        <v>63</v>
      </c>
      <c r="D15" s="154"/>
      <c r="E15" s="154"/>
      <c r="F15" s="154">
        <f t="shared" si="0"/>
        <v>0</v>
      </c>
      <c r="G15" s="154"/>
      <c r="H15" s="154"/>
      <c r="I15" s="154"/>
    </row>
    <row r="16" spans="1:10" customFormat="1" ht="24" customHeight="1">
      <c r="A16" s="179" t="s">
        <v>19</v>
      </c>
      <c r="B16" s="179" t="s">
        <v>20</v>
      </c>
      <c r="C16" s="218" t="s">
        <v>49</v>
      </c>
      <c r="D16" s="154"/>
      <c r="E16" s="154"/>
      <c r="F16" s="154">
        <f t="shared" si="0"/>
        <v>0</v>
      </c>
      <c r="G16" s="154"/>
      <c r="H16" s="154"/>
      <c r="I16" s="154"/>
    </row>
    <row r="17" spans="1:9" customFormat="1" ht="24.6" customHeight="1">
      <c r="A17" s="179" t="s">
        <v>21</v>
      </c>
      <c r="B17" s="179" t="s">
        <v>22</v>
      </c>
      <c r="C17" s="218"/>
      <c r="D17" s="154"/>
      <c r="E17" s="154"/>
      <c r="F17" s="154">
        <f t="shared" si="0"/>
        <v>0</v>
      </c>
      <c r="G17" s="154"/>
      <c r="H17" s="154"/>
      <c r="I17" s="15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179" t="s">
        <v>25</v>
      </c>
      <c r="B20" s="179" t="s">
        <v>26</v>
      </c>
      <c r="C20" s="218" t="s">
        <v>55</v>
      </c>
      <c r="D20" s="154"/>
      <c r="E20" s="154"/>
      <c r="F20" s="154">
        <f t="shared" si="0"/>
        <v>0</v>
      </c>
      <c r="G20" s="154"/>
      <c r="H20" s="154"/>
      <c r="I20" s="15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154"/>
      <c r="E21" s="154"/>
      <c r="F21" s="154">
        <f t="shared" si="0"/>
        <v>0</v>
      </c>
      <c r="G21" s="154"/>
      <c r="H21" s="154"/>
      <c r="I21" s="154"/>
    </row>
    <row r="22" spans="1:9" customFormat="1" ht="16.149999999999999" customHeight="1">
      <c r="A22" s="242" t="s">
        <v>29</v>
      </c>
      <c r="B22" s="179" t="s">
        <v>30</v>
      </c>
      <c r="C22" s="218" t="s">
        <v>183</v>
      </c>
      <c r="D22" s="154"/>
      <c r="E22" s="154"/>
      <c r="F22" s="154">
        <f t="shared" si="0"/>
        <v>0</v>
      </c>
      <c r="G22" s="154"/>
      <c r="H22" s="154"/>
      <c r="I22" s="154"/>
    </row>
    <row r="23" spans="1:9" customFormat="1" ht="29.45" customHeight="1">
      <c r="A23" s="244"/>
      <c r="B23" s="6" t="s">
        <v>31</v>
      </c>
      <c r="C23" s="220" t="s">
        <v>63</v>
      </c>
      <c r="D23" s="154"/>
      <c r="E23" s="154"/>
      <c r="F23" s="154">
        <f t="shared" si="0"/>
        <v>0</v>
      </c>
      <c r="G23" s="154"/>
      <c r="H23" s="154"/>
      <c r="I23" s="154"/>
    </row>
    <row r="24" spans="1:9" customFormat="1" ht="23.45" customHeight="1">
      <c r="A24" s="179" t="s">
        <v>32</v>
      </c>
      <c r="B24" s="179" t="s">
        <v>33</v>
      </c>
      <c r="C24" s="220" t="s">
        <v>185</v>
      </c>
      <c r="D24" s="154"/>
      <c r="E24" s="154"/>
      <c r="F24" s="154">
        <f t="shared" si="0"/>
        <v>0</v>
      </c>
      <c r="G24" s="154"/>
      <c r="H24" s="154"/>
      <c r="I24" s="154"/>
    </row>
    <row r="25" spans="1:9" customFormat="1" ht="24" customHeight="1">
      <c r="A25" s="242" t="s">
        <v>34</v>
      </c>
      <c r="B25" s="179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75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154">
        <f>F26</f>
        <v>0</v>
      </c>
      <c r="E26" s="154"/>
      <c r="F26" s="154">
        <f t="shared" si="0"/>
        <v>0</v>
      </c>
      <c r="G26" s="154"/>
      <c r="H26" s="154"/>
      <c r="I26" s="154"/>
    </row>
    <row r="27" spans="1:9" customFormat="1" ht="54.6" customHeight="1">
      <c r="A27" s="243"/>
      <c r="B27" s="7" t="s">
        <v>37</v>
      </c>
      <c r="C27" s="218" t="s">
        <v>183</v>
      </c>
      <c r="D27" s="154">
        <f>F27</f>
        <v>0</v>
      </c>
      <c r="E27" s="154"/>
      <c r="F27" s="154">
        <f t="shared" si="0"/>
        <v>0</v>
      </c>
      <c r="G27" s="154"/>
      <c r="H27" s="154"/>
      <c r="I27" s="154"/>
    </row>
    <row r="28" spans="1:9" customFormat="1" ht="70.150000000000006" customHeight="1">
      <c r="A28" s="244"/>
      <c r="B28" s="7" t="s">
        <v>38</v>
      </c>
      <c r="C28" s="218" t="s">
        <v>183</v>
      </c>
      <c r="D28" s="154">
        <f>F28</f>
        <v>0</v>
      </c>
      <c r="E28" s="154"/>
      <c r="F28" s="154">
        <f t="shared" si="0"/>
        <v>0</v>
      </c>
      <c r="G28" s="154"/>
      <c r="H28" s="154"/>
      <c r="I28" s="154"/>
    </row>
    <row r="29" spans="1:9" customFormat="1" ht="23.45" customHeight="1">
      <c r="A29" s="256" t="s">
        <v>39</v>
      </c>
      <c r="B29" s="179" t="s">
        <v>40</v>
      </c>
      <c r="C29" s="218" t="s">
        <v>63</v>
      </c>
      <c r="D29" s="154"/>
      <c r="E29" s="154"/>
      <c r="F29" s="154">
        <f t="shared" si="0"/>
        <v>0</v>
      </c>
      <c r="G29" s="154"/>
      <c r="H29" s="154"/>
      <c r="I29" s="154"/>
    </row>
    <row r="30" spans="1:9" customFormat="1" ht="53.45" customHeight="1">
      <c r="A30" s="256"/>
      <c r="B30" s="179" t="s">
        <v>41</v>
      </c>
      <c r="C30" s="218" t="s">
        <v>63</v>
      </c>
      <c r="D30" s="154"/>
      <c r="E30" s="154"/>
      <c r="F30" s="154">
        <f t="shared" si="0"/>
        <v>0</v>
      </c>
      <c r="G30" s="154"/>
      <c r="H30" s="154"/>
      <c r="I30" s="154"/>
    </row>
    <row r="31" spans="1:9" customFormat="1" ht="24.6" customHeight="1">
      <c r="A31" s="256"/>
      <c r="B31" s="8" t="s">
        <v>42</v>
      </c>
      <c r="C31" s="218" t="s">
        <v>183</v>
      </c>
      <c r="D31" s="154"/>
      <c r="E31" s="154"/>
      <c r="F31" s="154">
        <f t="shared" si="0"/>
        <v>0</v>
      </c>
      <c r="G31" s="154"/>
      <c r="H31" s="154"/>
      <c r="I31" s="15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154"/>
      <c r="E35" s="154"/>
      <c r="F35" s="154">
        <f t="shared" si="0"/>
        <v>0</v>
      </c>
      <c r="G35" s="154"/>
      <c r="H35" s="154"/>
      <c r="I35" s="154"/>
    </row>
    <row r="36" spans="1:9" customFormat="1" ht="16.149999999999999" customHeight="1">
      <c r="A36" s="179" t="s">
        <v>47</v>
      </c>
      <c r="B36" s="179" t="s">
        <v>48</v>
      </c>
      <c r="C36" s="218" t="s">
        <v>183</v>
      </c>
      <c r="D36" s="154"/>
      <c r="E36" s="154"/>
      <c r="F36" s="154">
        <f t="shared" si="0"/>
        <v>0</v>
      </c>
      <c r="G36" s="154"/>
      <c r="H36" s="154"/>
      <c r="I36" s="154"/>
    </row>
    <row r="37" spans="1:9" customFormat="1" ht="15.75">
      <c r="A37" s="5" t="s">
        <v>49</v>
      </c>
      <c r="B37" s="5" t="s">
        <v>50</v>
      </c>
      <c r="C37" s="219" t="s">
        <v>49</v>
      </c>
      <c r="D37" s="154">
        <v>0</v>
      </c>
      <c r="E37" s="154">
        <v>0</v>
      </c>
      <c r="F37" s="154">
        <f t="shared" si="0"/>
        <v>0</v>
      </c>
      <c r="G37" s="154"/>
      <c r="H37" s="154"/>
      <c r="I37" s="154"/>
    </row>
    <row r="38" spans="1:9" customFormat="1" ht="15.75">
      <c r="A38" s="5" t="s">
        <v>51</v>
      </c>
      <c r="B38" s="5" t="s">
        <v>52</v>
      </c>
      <c r="C38" s="219" t="s">
        <v>51</v>
      </c>
      <c r="D38" s="154"/>
      <c r="E38" s="154"/>
      <c r="F38" s="154">
        <f t="shared" si="0"/>
        <v>0</v>
      </c>
      <c r="G38" s="154"/>
      <c r="H38" s="154"/>
      <c r="I38" s="154"/>
    </row>
    <row r="39" spans="1:9" customFormat="1" ht="24" customHeight="1">
      <c r="A39" s="179" t="s">
        <v>53</v>
      </c>
      <c r="B39" s="179" t="s">
        <v>54</v>
      </c>
      <c r="C39" s="218" t="s">
        <v>53</v>
      </c>
      <c r="D39" s="154"/>
      <c r="E39" s="154"/>
      <c r="F39" s="154">
        <f t="shared" si="0"/>
        <v>0</v>
      </c>
      <c r="G39" s="154"/>
      <c r="H39" s="154"/>
      <c r="I39" s="154"/>
    </row>
    <row r="40" spans="1:9" customFormat="1" ht="22.9" customHeight="1">
      <c r="A40" s="179" t="s">
        <v>55</v>
      </c>
      <c r="B40" s="179" t="s">
        <v>56</v>
      </c>
      <c r="C40" s="218" t="s">
        <v>55</v>
      </c>
      <c r="D40" s="154"/>
      <c r="E40" s="154"/>
      <c r="F40" s="154">
        <f t="shared" si="0"/>
        <v>0</v>
      </c>
      <c r="G40" s="154"/>
      <c r="H40" s="154"/>
      <c r="I40" s="154"/>
    </row>
    <row r="41" spans="1:9" customFormat="1" ht="25.9" customHeight="1">
      <c r="A41" s="179" t="s">
        <v>57</v>
      </c>
      <c r="B41" s="179" t="s">
        <v>58</v>
      </c>
      <c r="C41" s="218" t="s">
        <v>183</v>
      </c>
      <c r="D41" s="154"/>
      <c r="E41" s="154"/>
      <c r="F41" s="154">
        <f t="shared" si="0"/>
        <v>0</v>
      </c>
      <c r="G41" s="154"/>
      <c r="H41" s="154"/>
      <c r="I41" s="154"/>
    </row>
    <row r="42" spans="1:9" customFormat="1" ht="19.899999999999999" customHeight="1">
      <c r="A42" s="179" t="s">
        <v>59</v>
      </c>
      <c r="B42" s="179" t="s">
        <v>60</v>
      </c>
      <c r="C42" s="218" t="s">
        <v>183</v>
      </c>
      <c r="D42" s="154"/>
      <c r="E42" s="154"/>
      <c r="F42" s="154">
        <f t="shared" si="0"/>
        <v>0</v>
      </c>
      <c r="G42" s="154"/>
      <c r="H42" s="154"/>
      <c r="I42" s="154"/>
    </row>
    <row r="43" spans="1:9" customFormat="1" ht="22.15" customHeight="1">
      <c r="A43" s="179" t="s">
        <v>61</v>
      </c>
      <c r="B43" s="179" t="s">
        <v>62</v>
      </c>
      <c r="C43" s="218" t="s">
        <v>61</v>
      </c>
      <c r="D43" s="154"/>
      <c r="E43" s="154"/>
      <c r="F43" s="154">
        <f t="shared" si="0"/>
        <v>0</v>
      </c>
      <c r="G43" s="154"/>
      <c r="H43" s="154"/>
      <c r="I43" s="154"/>
    </row>
    <row r="44" spans="1:9" customFormat="1" ht="21" customHeight="1">
      <c r="A44" s="239" t="s">
        <v>63</v>
      </c>
      <c r="B44" s="179" t="s">
        <v>64</v>
      </c>
      <c r="C44" s="218" t="s">
        <v>63</v>
      </c>
      <c r="D44" s="154"/>
      <c r="E44" s="154"/>
      <c r="F44" s="154">
        <f t="shared" si="0"/>
        <v>0</v>
      </c>
      <c r="G44" s="154"/>
      <c r="H44" s="154"/>
      <c r="I44" s="154"/>
    </row>
    <row r="45" spans="1:9" customFormat="1" ht="21.6" customHeight="1">
      <c r="A45" s="239"/>
      <c r="B45" s="179" t="s">
        <v>65</v>
      </c>
      <c r="C45" s="218" t="s">
        <v>63</v>
      </c>
      <c r="D45" s="154"/>
      <c r="E45" s="154"/>
      <c r="F45" s="154">
        <f t="shared" si="0"/>
        <v>0</v>
      </c>
      <c r="G45" s="154"/>
      <c r="H45" s="154"/>
      <c r="I45" s="154"/>
    </row>
    <row r="46" spans="1:9" customFormat="1" ht="18.600000000000001" customHeight="1">
      <c r="A46" s="179" t="s">
        <v>66</v>
      </c>
      <c r="B46" s="179" t="s">
        <v>67</v>
      </c>
      <c r="C46" s="218" t="s">
        <v>183</v>
      </c>
      <c r="D46" s="154"/>
      <c r="E46" s="154"/>
      <c r="F46" s="154">
        <f t="shared" si="0"/>
        <v>0</v>
      </c>
      <c r="G46" s="155"/>
      <c r="H46" s="154"/>
      <c r="I46" s="154"/>
    </row>
    <row r="47" spans="1:9" customFormat="1" ht="20.45" customHeight="1">
      <c r="A47" s="179" t="s">
        <v>68</v>
      </c>
      <c r="B47" s="179" t="s">
        <v>69</v>
      </c>
      <c r="C47" s="218" t="s">
        <v>68</v>
      </c>
      <c r="D47" s="154"/>
      <c r="E47" s="154"/>
      <c r="F47" s="154">
        <f t="shared" si="0"/>
        <v>0</v>
      </c>
      <c r="G47" s="154"/>
      <c r="H47" s="154"/>
      <c r="I47" s="15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154"/>
      <c r="E49" s="154"/>
      <c r="F49" s="154">
        <f t="shared" si="0"/>
        <v>0</v>
      </c>
      <c r="G49" s="154"/>
      <c r="H49" s="154"/>
      <c r="I49" s="154"/>
    </row>
    <row r="50" spans="1:9" customFormat="1" ht="18" customHeight="1">
      <c r="A50" s="239"/>
      <c r="B50" s="207" t="s">
        <v>71</v>
      </c>
      <c r="C50" s="218" t="s">
        <v>187</v>
      </c>
      <c r="D50" s="154"/>
      <c r="E50" s="154"/>
      <c r="F50" s="154">
        <f t="shared" si="0"/>
        <v>0</v>
      </c>
      <c r="G50" s="154"/>
      <c r="H50" s="154"/>
      <c r="I50" s="154"/>
    </row>
    <row r="51" spans="1:9" customFormat="1" ht="20.45" customHeight="1">
      <c r="A51" s="179" t="s">
        <v>72</v>
      </c>
      <c r="B51" s="179" t="s">
        <v>73</v>
      </c>
      <c r="C51" s="222" t="s">
        <v>72</v>
      </c>
      <c r="D51" s="154"/>
      <c r="E51" s="154"/>
      <c r="F51" s="154">
        <f t="shared" si="0"/>
        <v>0</v>
      </c>
      <c r="G51" s="154"/>
      <c r="H51" s="154"/>
      <c r="I51" s="154"/>
    </row>
    <row r="52" spans="1:9" customFormat="1" ht="31.5">
      <c r="A52" s="12" t="s">
        <v>74</v>
      </c>
      <c r="B52" s="5" t="s">
        <v>75</v>
      </c>
      <c r="C52" s="220" t="s">
        <v>185</v>
      </c>
      <c r="D52" s="199">
        <v>0</v>
      </c>
      <c r="E52" s="154">
        <v>0</v>
      </c>
      <c r="F52" s="154">
        <f t="shared" si="0"/>
        <v>0</v>
      </c>
      <c r="G52" s="154"/>
      <c r="H52" s="154"/>
      <c r="I52" s="154"/>
    </row>
    <row r="53" spans="1:9" customFormat="1" ht="19.899999999999999" customHeight="1">
      <c r="A53" s="179" t="s">
        <v>76</v>
      </c>
      <c r="B53" s="179" t="s">
        <v>77</v>
      </c>
      <c r="C53" s="218" t="s">
        <v>189</v>
      </c>
      <c r="D53" s="154"/>
      <c r="E53" s="154"/>
      <c r="F53" s="154">
        <f t="shared" si="0"/>
        <v>0</v>
      </c>
      <c r="G53" s="154"/>
      <c r="H53" s="154"/>
      <c r="I53" s="154"/>
    </row>
    <row r="54" spans="1:9" customFormat="1" ht="19.899999999999999" customHeight="1">
      <c r="A54" s="179" t="s">
        <v>78</v>
      </c>
      <c r="B54" s="179" t="s">
        <v>79</v>
      </c>
      <c r="C54" s="218" t="s">
        <v>78</v>
      </c>
      <c r="D54" s="154"/>
      <c r="E54" s="154"/>
      <c r="F54" s="154">
        <f t="shared" si="0"/>
        <v>0</v>
      </c>
      <c r="G54" s="154"/>
      <c r="H54" s="154"/>
      <c r="I54" s="154"/>
    </row>
    <row r="55" spans="1:9" customFormat="1" ht="21" customHeight="1">
      <c r="A55" s="179" t="s">
        <v>80</v>
      </c>
      <c r="B55" s="179" t="s">
        <v>81</v>
      </c>
      <c r="C55" s="223" t="s">
        <v>80</v>
      </c>
      <c r="D55" s="154"/>
      <c r="E55" s="154"/>
      <c r="F55" s="154">
        <f t="shared" si="0"/>
        <v>0</v>
      </c>
      <c r="G55" s="154"/>
      <c r="H55" s="154"/>
      <c r="I55" s="154"/>
    </row>
    <row r="56" spans="1:9" customFormat="1" ht="33.75" customHeight="1">
      <c r="A56" s="21" t="s">
        <v>0</v>
      </c>
      <c r="B56" s="13"/>
      <c r="C56" s="224"/>
      <c r="D56" s="196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92"/>
      <c r="E57" s="192"/>
      <c r="F57" s="192"/>
      <c r="G57" s="192"/>
      <c r="H57" s="192"/>
      <c r="I57" s="192"/>
    </row>
  </sheetData>
  <mergeCells count="20">
    <mergeCell ref="B1:I1"/>
    <mergeCell ref="A3:A5"/>
    <mergeCell ref="B3:B5"/>
    <mergeCell ref="D3:D5"/>
    <mergeCell ref="E3:I3"/>
    <mergeCell ref="E4:E5"/>
    <mergeCell ref="C3:C5"/>
    <mergeCell ref="A44:A45"/>
    <mergeCell ref="F4:H4"/>
    <mergeCell ref="I4:I5"/>
    <mergeCell ref="A48:A50"/>
    <mergeCell ref="B48:B49"/>
    <mergeCell ref="A32:A34"/>
    <mergeCell ref="B32:B34"/>
    <mergeCell ref="A29:A31"/>
    <mergeCell ref="A18:A19"/>
    <mergeCell ref="B18:B19"/>
    <mergeCell ref="A6:A9"/>
    <mergeCell ref="A22:A23"/>
    <mergeCell ref="A25:A28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topLeftCell="A37" zoomScale="60" zoomScaleNormal="66" workbookViewId="0">
      <selection activeCell="P83" sqref="P83"/>
    </sheetView>
  </sheetViews>
  <sheetFormatPr defaultColWidth="8.85546875" defaultRowHeight="15"/>
  <cols>
    <col min="1" max="1" width="30.5703125" style="80" customWidth="1"/>
    <col min="2" max="2" width="34.7109375" style="80" customWidth="1"/>
    <col min="3" max="3" width="30.28515625" style="80" customWidth="1"/>
    <col min="4" max="4" width="18.5703125" style="80" customWidth="1"/>
    <col min="5" max="5" width="19.42578125" style="80" customWidth="1"/>
    <col min="6" max="6" width="10.5703125" style="80" customWidth="1"/>
    <col min="7" max="7" width="12.28515625" style="80" customWidth="1"/>
    <col min="8" max="8" width="15.28515625" style="80" customWidth="1"/>
    <col min="9" max="9" width="18" style="80" customWidth="1"/>
    <col min="10" max="10" width="9.28515625" style="81" customWidth="1"/>
    <col min="11" max="244" width="8.85546875" style="80"/>
    <col min="245" max="245" width="34" style="80" customWidth="1"/>
    <col min="246" max="246" width="11.28515625" style="80" customWidth="1"/>
    <col min="247" max="247" width="11" style="80" customWidth="1"/>
    <col min="248" max="16384" width="8.85546875" style="80"/>
  </cols>
  <sheetData>
    <row r="1" spans="1:10" ht="40.9" customHeight="1">
      <c r="A1" s="82"/>
      <c r="B1" s="263" t="s">
        <v>177</v>
      </c>
      <c r="C1" s="263"/>
      <c r="D1" s="263"/>
      <c r="E1" s="263"/>
      <c r="F1" s="263"/>
      <c r="G1" s="263"/>
      <c r="H1" s="263"/>
      <c r="I1" s="263"/>
      <c r="J1" s="79"/>
    </row>
    <row r="2" spans="1:10" ht="16.5" thickBot="1">
      <c r="A2" s="1" t="s">
        <v>173</v>
      </c>
      <c r="J2" s="79"/>
    </row>
    <row r="3" spans="1:10" ht="14.45" customHeight="1">
      <c r="A3" s="248" t="s">
        <v>1</v>
      </c>
      <c r="B3" s="245" t="s">
        <v>2</v>
      </c>
      <c r="C3" s="260" t="s">
        <v>182</v>
      </c>
      <c r="D3" s="257" t="s">
        <v>181</v>
      </c>
      <c r="E3" s="338" t="s">
        <v>96</v>
      </c>
      <c r="F3" s="338"/>
      <c r="G3" s="338"/>
      <c r="H3" s="338"/>
      <c r="I3" s="339"/>
      <c r="J3" s="79"/>
    </row>
    <row r="4" spans="1:10" customFormat="1" ht="52.9" customHeight="1">
      <c r="A4" s="249"/>
      <c r="B4" s="246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10" customFormat="1" ht="55.9" customHeight="1" thickBot="1">
      <c r="A5" s="250"/>
      <c r="B5" s="247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10" customFormat="1" ht="25.9" customHeight="1">
      <c r="A6" s="251" t="s">
        <v>3</v>
      </c>
      <c r="B6" s="90" t="s">
        <v>4</v>
      </c>
      <c r="C6" s="217" t="s">
        <v>183</v>
      </c>
      <c r="D6" s="89"/>
      <c r="E6" s="131"/>
      <c r="F6" s="89">
        <f>G6+H6</f>
        <v>0</v>
      </c>
      <c r="G6" s="89"/>
      <c r="H6" s="89"/>
      <c r="I6" s="89"/>
    </row>
    <row r="7" spans="1:10" customFormat="1" ht="22.15" customHeight="1">
      <c r="A7" s="251"/>
      <c r="B7" s="88" t="s">
        <v>5</v>
      </c>
      <c r="C7" s="218" t="s">
        <v>183</v>
      </c>
      <c r="D7" s="4"/>
      <c r="E7" s="4"/>
      <c r="F7" s="4">
        <f t="shared" ref="F7:F56" si="0">G7+H7</f>
        <v>0</v>
      </c>
      <c r="G7" s="4"/>
      <c r="H7" s="4"/>
      <c r="I7" s="4"/>
    </row>
    <row r="8" spans="1:10" customFormat="1" ht="22.15" customHeight="1">
      <c r="A8" s="251"/>
      <c r="B8" s="164" t="s">
        <v>175</v>
      </c>
      <c r="C8" s="218" t="s">
        <v>183</v>
      </c>
      <c r="D8" s="152"/>
      <c r="E8" s="152"/>
      <c r="F8" s="154">
        <f t="shared" si="0"/>
        <v>0</v>
      </c>
      <c r="G8" s="152"/>
      <c r="H8" s="152"/>
      <c r="I8" s="152"/>
    </row>
    <row r="9" spans="1:10" customFormat="1" ht="18" customHeight="1">
      <c r="A9" s="252"/>
      <c r="B9" s="88" t="s">
        <v>6</v>
      </c>
      <c r="C9" s="218" t="s">
        <v>184</v>
      </c>
      <c r="D9" s="4"/>
      <c r="E9" s="4"/>
      <c r="F9" s="4">
        <f t="shared" si="0"/>
        <v>0</v>
      </c>
      <c r="G9" s="4"/>
      <c r="H9" s="4"/>
      <c r="I9" s="4"/>
    </row>
    <row r="10" spans="1:10" customFormat="1" ht="23.45" customHeight="1">
      <c r="A10" s="88" t="s">
        <v>7</v>
      </c>
      <c r="B10" s="88" t="s">
        <v>8</v>
      </c>
      <c r="C10" s="218" t="s">
        <v>183</v>
      </c>
      <c r="D10" s="4"/>
      <c r="E10" s="4"/>
      <c r="F10" s="4">
        <f t="shared" si="0"/>
        <v>0</v>
      </c>
      <c r="G10" s="4"/>
      <c r="H10" s="4"/>
      <c r="I10" s="4"/>
    </row>
    <row r="11" spans="1:10" customFormat="1" ht="28.9" customHeight="1">
      <c r="A11" s="88" t="s">
        <v>9</v>
      </c>
      <c r="B11" s="88" t="s">
        <v>10</v>
      </c>
      <c r="C11" s="218" t="s">
        <v>9</v>
      </c>
      <c r="D11" s="4"/>
      <c r="E11" s="4"/>
      <c r="F11" s="4">
        <f t="shared" si="0"/>
        <v>0</v>
      </c>
      <c r="G11" s="4"/>
      <c r="H11" s="4"/>
      <c r="I11" s="4"/>
    </row>
    <row r="12" spans="1:10" customFormat="1" ht="22.9" customHeight="1">
      <c r="A12" s="88" t="s">
        <v>11</v>
      </c>
      <c r="B12" s="88" t="s">
        <v>12</v>
      </c>
      <c r="C12" s="218" t="s">
        <v>11</v>
      </c>
      <c r="D12" s="4"/>
      <c r="E12" s="4"/>
      <c r="F12" s="4">
        <f t="shared" si="0"/>
        <v>0</v>
      </c>
      <c r="G12" s="4"/>
      <c r="H12" s="4"/>
      <c r="I12" s="4"/>
    </row>
    <row r="13" spans="1:10" customFormat="1" ht="24" customHeight="1">
      <c r="A13" s="88" t="s">
        <v>13</v>
      </c>
      <c r="B13" s="88" t="s">
        <v>14</v>
      </c>
      <c r="C13" s="218" t="s">
        <v>183</v>
      </c>
      <c r="D13" s="4"/>
      <c r="E13" s="4"/>
      <c r="F13" s="4">
        <f t="shared" si="0"/>
        <v>0</v>
      </c>
      <c r="G13" s="4"/>
      <c r="H13" s="4"/>
      <c r="I13" s="4"/>
    </row>
    <row r="14" spans="1:10" customFormat="1" ht="18.600000000000001" customHeight="1">
      <c r="A14" s="5" t="s">
        <v>15</v>
      </c>
      <c r="B14" s="5" t="s">
        <v>16</v>
      </c>
      <c r="C14" s="219" t="s">
        <v>183</v>
      </c>
      <c r="D14" s="4"/>
      <c r="E14" s="4"/>
      <c r="F14" s="4">
        <f t="shared" si="0"/>
        <v>0</v>
      </c>
      <c r="G14" s="4"/>
      <c r="H14" s="4"/>
      <c r="I14" s="4"/>
    </row>
    <row r="15" spans="1:10" customFormat="1" ht="24" customHeight="1">
      <c r="A15" s="88" t="s">
        <v>17</v>
      </c>
      <c r="B15" s="88" t="s">
        <v>18</v>
      </c>
      <c r="C15" s="218" t="s">
        <v>63</v>
      </c>
      <c r="D15" s="4"/>
      <c r="E15" s="4"/>
      <c r="F15" s="4">
        <f t="shared" si="0"/>
        <v>0</v>
      </c>
      <c r="G15" s="4"/>
      <c r="H15" s="4"/>
      <c r="I15" s="4"/>
    </row>
    <row r="16" spans="1:10" customFormat="1" ht="24" customHeight="1">
      <c r="A16" s="88" t="s">
        <v>19</v>
      </c>
      <c r="B16" s="88" t="s">
        <v>20</v>
      </c>
      <c r="C16" s="218" t="s">
        <v>49</v>
      </c>
      <c r="D16" s="4"/>
      <c r="E16" s="4"/>
      <c r="F16" s="4">
        <f t="shared" si="0"/>
        <v>0</v>
      </c>
      <c r="G16" s="4"/>
      <c r="H16" s="4"/>
      <c r="I16" s="4"/>
    </row>
    <row r="17" spans="1:9" customFormat="1" ht="24.6" customHeight="1">
      <c r="A17" s="88" t="s">
        <v>21</v>
      </c>
      <c r="B17" s="88" t="s">
        <v>22</v>
      </c>
      <c r="C17" s="218"/>
      <c r="D17" s="4"/>
      <c r="E17" s="4"/>
      <c r="F17" s="4">
        <f t="shared" si="0"/>
        <v>0</v>
      </c>
      <c r="G17" s="4"/>
      <c r="H17" s="4"/>
      <c r="I17" s="4"/>
    </row>
    <row r="18" spans="1:9" customFormat="1" ht="35.450000000000003" customHeight="1">
      <c r="A18" s="253" t="s">
        <v>23</v>
      </c>
      <c r="B18" s="253" t="s">
        <v>24</v>
      </c>
      <c r="C18" s="218" t="s">
        <v>185</v>
      </c>
      <c r="D18" s="169"/>
      <c r="E18" s="169"/>
      <c r="F18" s="169">
        <f t="shared" si="0"/>
        <v>0</v>
      </c>
      <c r="G18" s="169"/>
      <c r="H18" s="169"/>
      <c r="I18" s="169"/>
    </row>
    <row r="19" spans="1:9" customFormat="1" ht="24.6" customHeight="1">
      <c r="A19" s="255"/>
      <c r="B19" s="255"/>
      <c r="C19" s="218" t="s">
        <v>186</v>
      </c>
      <c r="D19" s="169"/>
      <c r="E19" s="169"/>
      <c r="F19" s="169">
        <f t="shared" si="0"/>
        <v>0</v>
      </c>
      <c r="G19" s="169"/>
      <c r="H19" s="169"/>
      <c r="I19" s="169"/>
    </row>
    <row r="20" spans="1:9" customFormat="1" ht="24.6" customHeight="1">
      <c r="A20" s="88" t="s">
        <v>25</v>
      </c>
      <c r="B20" s="88" t="s">
        <v>26</v>
      </c>
      <c r="C20" s="218" t="s">
        <v>55</v>
      </c>
      <c r="D20" s="4"/>
      <c r="E20" s="4"/>
      <c r="F20" s="4">
        <f t="shared" si="0"/>
        <v>0</v>
      </c>
      <c r="G20" s="4"/>
      <c r="H20" s="4"/>
      <c r="I20" s="4"/>
    </row>
    <row r="21" spans="1:9" customFormat="1" ht="16.149999999999999" customHeight="1">
      <c r="A21" s="5" t="s">
        <v>27</v>
      </c>
      <c r="B21" s="5" t="s">
        <v>28</v>
      </c>
      <c r="C21" s="219" t="s">
        <v>183</v>
      </c>
      <c r="D21" s="4"/>
      <c r="E21" s="4"/>
      <c r="F21" s="4">
        <f t="shared" si="0"/>
        <v>0</v>
      </c>
      <c r="G21" s="4"/>
      <c r="H21" s="4"/>
      <c r="I21" s="4"/>
    </row>
    <row r="22" spans="1:9" customFormat="1" ht="16.149999999999999" customHeight="1">
      <c r="A22" s="242" t="s">
        <v>29</v>
      </c>
      <c r="B22" s="88" t="s">
        <v>30</v>
      </c>
      <c r="C22" s="218" t="s">
        <v>183</v>
      </c>
      <c r="D22" s="4"/>
      <c r="E22" s="4"/>
      <c r="F22" s="4">
        <f t="shared" si="0"/>
        <v>0</v>
      </c>
      <c r="G22" s="4"/>
      <c r="H22" s="4"/>
      <c r="I22" s="4"/>
    </row>
    <row r="23" spans="1:9" customFormat="1" ht="29.45" customHeight="1">
      <c r="A23" s="244"/>
      <c r="B23" s="6" t="s">
        <v>31</v>
      </c>
      <c r="C23" s="220" t="s">
        <v>63</v>
      </c>
      <c r="D23" s="4"/>
      <c r="E23" s="4"/>
      <c r="F23" s="4">
        <f t="shared" si="0"/>
        <v>0</v>
      </c>
      <c r="G23" s="4"/>
      <c r="H23" s="4"/>
      <c r="I23" s="4"/>
    </row>
    <row r="24" spans="1:9" customFormat="1" ht="23.45" customHeight="1">
      <c r="A24" s="88" t="s">
        <v>32</v>
      </c>
      <c r="B24" s="88" t="s">
        <v>33</v>
      </c>
      <c r="C24" s="220" t="s">
        <v>185</v>
      </c>
      <c r="D24" s="4"/>
      <c r="E24" s="4"/>
      <c r="F24" s="4">
        <f t="shared" si="0"/>
        <v>0</v>
      </c>
      <c r="G24" s="4"/>
      <c r="H24" s="4"/>
      <c r="I24" s="4"/>
    </row>
    <row r="25" spans="1:9" customFormat="1" ht="24" customHeight="1">
      <c r="A25" s="242" t="s">
        <v>34</v>
      </c>
      <c r="B25" s="88" t="s">
        <v>35</v>
      </c>
      <c r="C25" s="218" t="s">
        <v>183</v>
      </c>
      <c r="D25" s="154">
        <f>D26+D27+D28</f>
        <v>0</v>
      </c>
      <c r="E25" s="154">
        <f>E26+E27+E28</f>
        <v>0</v>
      </c>
      <c r="F25" s="154">
        <f t="shared" si="0"/>
        <v>0</v>
      </c>
      <c r="G25" s="154">
        <f>G26+G27+G28</f>
        <v>0</v>
      </c>
      <c r="H25" s="154">
        <f>H26+H27+H28</f>
        <v>0</v>
      </c>
      <c r="I25" s="154">
        <f>I26+I27+I28</f>
        <v>0</v>
      </c>
    </row>
    <row r="26" spans="1:9" customFormat="1" ht="24.6" customHeight="1">
      <c r="A26" s="243"/>
      <c r="B26" s="7" t="s">
        <v>36</v>
      </c>
      <c r="C26" s="218" t="s">
        <v>183</v>
      </c>
      <c r="D26" s="4">
        <f>F26</f>
        <v>0</v>
      </c>
      <c r="E26" s="4"/>
      <c r="F26" s="4">
        <f t="shared" si="0"/>
        <v>0</v>
      </c>
      <c r="G26" s="4"/>
      <c r="H26" s="4"/>
      <c r="I26" s="4"/>
    </row>
    <row r="27" spans="1:9" customFormat="1" ht="54.6" customHeight="1">
      <c r="A27" s="243"/>
      <c r="B27" s="7" t="s">
        <v>37</v>
      </c>
      <c r="C27" s="218" t="s">
        <v>183</v>
      </c>
      <c r="D27" s="4">
        <f>F27</f>
        <v>0</v>
      </c>
      <c r="E27" s="4"/>
      <c r="F27" s="4">
        <f t="shared" si="0"/>
        <v>0</v>
      </c>
      <c r="G27" s="4"/>
      <c r="H27" s="4"/>
      <c r="I27" s="4"/>
    </row>
    <row r="28" spans="1:9" customFormat="1" ht="70.150000000000006" customHeight="1">
      <c r="A28" s="244"/>
      <c r="B28" s="7" t="s">
        <v>38</v>
      </c>
      <c r="C28" s="218" t="s">
        <v>183</v>
      </c>
      <c r="D28" s="4">
        <f>F28</f>
        <v>0</v>
      </c>
      <c r="E28" s="4"/>
      <c r="F28" s="4">
        <f t="shared" si="0"/>
        <v>0</v>
      </c>
      <c r="G28" s="4"/>
      <c r="H28" s="4"/>
      <c r="I28" s="4"/>
    </row>
    <row r="29" spans="1:9" customFormat="1" ht="23.45" customHeight="1">
      <c r="A29" s="256" t="s">
        <v>39</v>
      </c>
      <c r="B29" s="88" t="s">
        <v>40</v>
      </c>
      <c r="C29" s="218" t="s">
        <v>63</v>
      </c>
      <c r="D29" s="4"/>
      <c r="E29" s="4"/>
      <c r="F29" s="4">
        <f t="shared" si="0"/>
        <v>0</v>
      </c>
      <c r="G29" s="4"/>
      <c r="H29" s="4"/>
      <c r="I29" s="4"/>
    </row>
    <row r="30" spans="1:9" customFormat="1" ht="53.45" customHeight="1">
      <c r="A30" s="256"/>
      <c r="B30" s="88" t="s">
        <v>41</v>
      </c>
      <c r="C30" s="218" t="s">
        <v>63</v>
      </c>
      <c r="D30" s="4"/>
      <c r="E30" s="4"/>
      <c r="F30" s="4">
        <f t="shared" si="0"/>
        <v>0</v>
      </c>
      <c r="G30" s="4"/>
      <c r="H30" s="4"/>
      <c r="I30" s="4"/>
    </row>
    <row r="31" spans="1:9" customFormat="1" ht="24.6" customHeight="1">
      <c r="A31" s="256"/>
      <c r="B31" s="8" t="s">
        <v>42</v>
      </c>
      <c r="C31" s="218" t="s">
        <v>183</v>
      </c>
      <c r="D31" s="4"/>
      <c r="E31" s="4"/>
      <c r="F31" s="4">
        <f t="shared" si="0"/>
        <v>0</v>
      </c>
      <c r="G31" s="4"/>
      <c r="H31" s="4"/>
      <c r="I31" s="4"/>
    </row>
    <row r="32" spans="1:9" customFormat="1" ht="22.15" customHeight="1">
      <c r="A32" s="253" t="s">
        <v>43</v>
      </c>
      <c r="B32" s="253" t="s">
        <v>44</v>
      </c>
      <c r="C32" s="218" t="s">
        <v>43</v>
      </c>
      <c r="D32" s="169"/>
      <c r="E32" s="169"/>
      <c r="F32" s="169">
        <f t="shared" si="0"/>
        <v>0</v>
      </c>
      <c r="G32" s="169"/>
      <c r="H32" s="169"/>
      <c r="I32" s="169"/>
    </row>
    <row r="33" spans="1:9" customFormat="1" ht="22.15" customHeight="1">
      <c r="A33" s="254"/>
      <c r="B33" s="254"/>
      <c r="C33" s="218" t="s">
        <v>63</v>
      </c>
      <c r="D33" s="169"/>
      <c r="E33" s="169"/>
      <c r="F33" s="169">
        <f t="shared" si="0"/>
        <v>0</v>
      </c>
      <c r="G33" s="169"/>
      <c r="H33" s="169"/>
      <c r="I33" s="169"/>
    </row>
    <row r="34" spans="1:9" customFormat="1" ht="22.15" customHeight="1">
      <c r="A34" s="255"/>
      <c r="B34" s="255"/>
      <c r="C34" s="218" t="s">
        <v>187</v>
      </c>
      <c r="D34" s="169"/>
      <c r="E34" s="169"/>
      <c r="F34" s="169">
        <f>G34+H34</f>
        <v>0</v>
      </c>
      <c r="G34" s="169"/>
      <c r="H34" s="169"/>
      <c r="I34" s="169"/>
    </row>
    <row r="35" spans="1:9" customFormat="1" ht="35.450000000000003" customHeight="1">
      <c r="A35" s="9" t="s">
        <v>45</v>
      </c>
      <c r="B35" s="10" t="s">
        <v>46</v>
      </c>
      <c r="C35" s="221" t="s">
        <v>45</v>
      </c>
      <c r="D35" s="4"/>
      <c r="E35" s="4"/>
      <c r="F35" s="4">
        <f t="shared" si="0"/>
        <v>0</v>
      </c>
      <c r="G35" s="4"/>
      <c r="H35" s="4"/>
      <c r="I35" s="4"/>
    </row>
    <row r="36" spans="1:9" customFormat="1" ht="16.149999999999999" customHeight="1">
      <c r="A36" s="88" t="s">
        <v>47</v>
      </c>
      <c r="B36" s="88" t="s">
        <v>48</v>
      </c>
      <c r="C36" s="218" t="s">
        <v>183</v>
      </c>
      <c r="D36" s="4"/>
      <c r="E36" s="4"/>
      <c r="F36" s="4">
        <f t="shared" si="0"/>
        <v>0</v>
      </c>
      <c r="G36" s="4"/>
      <c r="H36" s="4"/>
      <c r="I36" s="4"/>
    </row>
    <row r="37" spans="1:9" customFormat="1" ht="15.75">
      <c r="A37" s="5" t="s">
        <v>49</v>
      </c>
      <c r="B37" s="5" t="s">
        <v>50</v>
      </c>
      <c r="C37" s="219" t="s">
        <v>49</v>
      </c>
      <c r="D37" s="4"/>
      <c r="E37" s="4"/>
      <c r="F37" s="4">
        <f t="shared" si="0"/>
        <v>0</v>
      </c>
      <c r="G37" s="4"/>
      <c r="H37" s="4"/>
      <c r="I37" s="4"/>
    </row>
    <row r="38" spans="1:9" customFormat="1" ht="15.75">
      <c r="A38" s="5" t="s">
        <v>51</v>
      </c>
      <c r="B38" s="5" t="s">
        <v>52</v>
      </c>
      <c r="C38" s="219" t="s">
        <v>51</v>
      </c>
      <c r="D38" s="4"/>
      <c r="E38" s="4"/>
      <c r="F38" s="4">
        <f t="shared" si="0"/>
        <v>0</v>
      </c>
      <c r="G38" s="4"/>
      <c r="H38" s="4"/>
      <c r="I38" s="4"/>
    </row>
    <row r="39" spans="1:9" customFormat="1" ht="24" customHeight="1">
      <c r="A39" s="88" t="s">
        <v>53</v>
      </c>
      <c r="B39" s="88" t="s">
        <v>54</v>
      </c>
      <c r="C39" s="218" t="s">
        <v>53</v>
      </c>
      <c r="D39" s="4"/>
      <c r="E39" s="4"/>
      <c r="F39" s="4">
        <f t="shared" si="0"/>
        <v>0</v>
      </c>
      <c r="G39" s="4"/>
      <c r="H39" s="4"/>
      <c r="I39" s="4"/>
    </row>
    <row r="40" spans="1:9" customFormat="1" ht="22.9" customHeight="1">
      <c r="A40" s="88" t="s">
        <v>55</v>
      </c>
      <c r="B40" s="88" t="s">
        <v>56</v>
      </c>
      <c r="C40" s="218" t="s">
        <v>55</v>
      </c>
      <c r="D40" s="4"/>
      <c r="E40" s="4"/>
      <c r="F40" s="4">
        <f t="shared" si="0"/>
        <v>0</v>
      </c>
      <c r="G40" s="4"/>
      <c r="H40" s="4"/>
      <c r="I40" s="4"/>
    </row>
    <row r="41" spans="1:9" customFormat="1" ht="25.9" customHeight="1">
      <c r="A41" s="88" t="s">
        <v>57</v>
      </c>
      <c r="B41" s="88" t="s">
        <v>58</v>
      </c>
      <c r="C41" s="218" t="s">
        <v>183</v>
      </c>
      <c r="D41" s="4"/>
      <c r="E41" s="4"/>
      <c r="F41" s="4">
        <f t="shared" si="0"/>
        <v>0</v>
      </c>
      <c r="G41" s="4"/>
      <c r="H41" s="4"/>
      <c r="I41" s="4"/>
    </row>
    <row r="42" spans="1:9" customFormat="1" ht="19.899999999999999" customHeight="1">
      <c r="A42" s="88" t="s">
        <v>59</v>
      </c>
      <c r="B42" s="88" t="s">
        <v>60</v>
      </c>
      <c r="C42" s="218" t="s">
        <v>183</v>
      </c>
      <c r="D42" s="4"/>
      <c r="E42" s="4"/>
      <c r="F42" s="4">
        <f t="shared" si="0"/>
        <v>0</v>
      </c>
      <c r="G42" s="4"/>
      <c r="H42" s="4"/>
      <c r="I42" s="4"/>
    </row>
    <row r="43" spans="1:9" customFormat="1" ht="22.15" customHeight="1">
      <c r="A43" s="88" t="s">
        <v>61</v>
      </c>
      <c r="B43" s="88" t="s">
        <v>62</v>
      </c>
      <c r="C43" s="218" t="s">
        <v>61</v>
      </c>
      <c r="D43" s="4"/>
      <c r="E43" s="4"/>
      <c r="F43" s="4">
        <f t="shared" si="0"/>
        <v>0</v>
      </c>
      <c r="G43" s="4"/>
      <c r="H43" s="4"/>
      <c r="I43" s="4"/>
    </row>
    <row r="44" spans="1:9" customFormat="1" ht="21" customHeight="1">
      <c r="A44" s="239" t="s">
        <v>63</v>
      </c>
      <c r="B44" s="88" t="s">
        <v>64</v>
      </c>
      <c r="C44" s="218" t="s">
        <v>63</v>
      </c>
      <c r="D44" s="4"/>
      <c r="E44" s="4"/>
      <c r="F44" s="4">
        <f t="shared" si="0"/>
        <v>0</v>
      </c>
      <c r="G44" s="4"/>
      <c r="H44" s="4"/>
      <c r="I44" s="4"/>
    </row>
    <row r="45" spans="1:9" customFormat="1" ht="21.6" customHeight="1">
      <c r="A45" s="239"/>
      <c r="B45" s="88" t="s">
        <v>65</v>
      </c>
      <c r="C45" s="218" t="s">
        <v>63</v>
      </c>
      <c r="D45" s="4"/>
      <c r="E45" s="4"/>
      <c r="F45" s="4">
        <f t="shared" si="0"/>
        <v>0</v>
      </c>
      <c r="G45" s="4"/>
      <c r="H45" s="4"/>
      <c r="I45" s="4"/>
    </row>
    <row r="46" spans="1:9" customFormat="1" ht="18.600000000000001" customHeight="1">
      <c r="A46" s="88" t="s">
        <v>66</v>
      </c>
      <c r="B46" s="88" t="s">
        <v>67</v>
      </c>
      <c r="C46" s="218" t="s">
        <v>183</v>
      </c>
      <c r="D46" s="4"/>
      <c r="E46" s="4"/>
      <c r="F46" s="4">
        <f t="shared" si="0"/>
        <v>0</v>
      </c>
      <c r="G46" s="11"/>
      <c r="H46" s="4"/>
      <c r="I46" s="4"/>
    </row>
    <row r="47" spans="1:9" customFormat="1" ht="20.45" customHeight="1">
      <c r="A47" s="88" t="s">
        <v>68</v>
      </c>
      <c r="B47" s="88" t="s">
        <v>69</v>
      </c>
      <c r="C47" s="218" t="s">
        <v>68</v>
      </c>
      <c r="D47" s="4"/>
      <c r="E47" s="4"/>
      <c r="F47" s="4">
        <f t="shared" si="0"/>
        <v>0</v>
      </c>
      <c r="G47" s="4"/>
      <c r="H47" s="4"/>
      <c r="I47" s="4"/>
    </row>
    <row r="48" spans="1:9" customFormat="1" ht="20.45" customHeight="1">
      <c r="A48" s="239" t="s">
        <v>70</v>
      </c>
      <c r="B48" s="240" t="s">
        <v>188</v>
      </c>
      <c r="C48" s="218" t="s">
        <v>187</v>
      </c>
      <c r="D48" s="175"/>
      <c r="E48" s="175"/>
      <c r="F48" s="175">
        <f t="shared" si="0"/>
        <v>0</v>
      </c>
      <c r="G48" s="175"/>
      <c r="H48" s="175"/>
      <c r="I48" s="175"/>
    </row>
    <row r="49" spans="1:9" customFormat="1" ht="15" customHeight="1">
      <c r="A49" s="239"/>
      <c r="B49" s="241"/>
      <c r="C49" s="218" t="s">
        <v>43</v>
      </c>
      <c r="D49" s="4"/>
      <c r="E49" s="4"/>
      <c r="F49" s="4">
        <f t="shared" si="0"/>
        <v>0</v>
      </c>
      <c r="G49" s="4"/>
      <c r="H49" s="4"/>
      <c r="I49" s="4"/>
    </row>
    <row r="50" spans="1:9" customFormat="1" ht="18" customHeight="1">
      <c r="A50" s="239"/>
      <c r="B50" s="207" t="s">
        <v>71</v>
      </c>
      <c r="C50" s="218" t="s">
        <v>187</v>
      </c>
      <c r="D50" s="4"/>
      <c r="E50" s="4"/>
      <c r="F50" s="4">
        <f t="shared" si="0"/>
        <v>0</v>
      </c>
      <c r="G50" s="4"/>
      <c r="H50" s="4"/>
      <c r="I50" s="4"/>
    </row>
    <row r="51" spans="1:9" customFormat="1" ht="20.45" customHeight="1">
      <c r="A51" s="88" t="s">
        <v>72</v>
      </c>
      <c r="B51" s="88" t="s">
        <v>73</v>
      </c>
      <c r="C51" s="222" t="s">
        <v>72</v>
      </c>
      <c r="D51" s="4"/>
      <c r="E51" s="4"/>
      <c r="F51" s="4">
        <f t="shared" si="0"/>
        <v>0</v>
      </c>
      <c r="G51" s="4"/>
      <c r="H51" s="4"/>
      <c r="I51" s="4"/>
    </row>
    <row r="52" spans="1:9" customFormat="1" ht="31.5">
      <c r="A52" s="12" t="s">
        <v>74</v>
      </c>
      <c r="B52" s="5" t="s">
        <v>75</v>
      </c>
      <c r="C52" s="220" t="s">
        <v>185</v>
      </c>
      <c r="D52" s="4"/>
      <c r="E52" s="4"/>
      <c r="F52" s="4">
        <f t="shared" si="0"/>
        <v>0</v>
      </c>
      <c r="G52" s="4"/>
      <c r="H52" s="4"/>
      <c r="I52" s="4"/>
    </row>
    <row r="53" spans="1:9" customFormat="1" ht="19.899999999999999" customHeight="1">
      <c r="A53" s="88" t="s">
        <v>76</v>
      </c>
      <c r="B53" s="88" t="s">
        <v>77</v>
      </c>
      <c r="C53" s="218" t="s">
        <v>189</v>
      </c>
      <c r="D53" s="4"/>
      <c r="E53" s="4"/>
      <c r="F53" s="4">
        <f t="shared" si="0"/>
        <v>0</v>
      </c>
      <c r="G53" s="4"/>
      <c r="H53" s="4"/>
      <c r="I53" s="4"/>
    </row>
    <row r="54" spans="1:9" customFormat="1" ht="19.899999999999999" customHeight="1">
      <c r="A54" s="88" t="s">
        <v>78</v>
      </c>
      <c r="B54" s="88" t="s">
        <v>79</v>
      </c>
      <c r="C54" s="218" t="s">
        <v>78</v>
      </c>
      <c r="D54" s="4"/>
      <c r="E54" s="4"/>
      <c r="F54" s="4">
        <f t="shared" si="0"/>
        <v>0</v>
      </c>
      <c r="G54" s="4"/>
      <c r="H54" s="4"/>
      <c r="I54" s="4"/>
    </row>
    <row r="55" spans="1:9" customFormat="1" ht="21" customHeight="1">
      <c r="A55" s="88" t="s">
        <v>80</v>
      </c>
      <c r="B55" s="88" t="s">
        <v>81</v>
      </c>
      <c r="C55" s="223" t="s">
        <v>80</v>
      </c>
      <c r="D55" s="4"/>
      <c r="E55" s="4"/>
      <c r="F55" s="4">
        <f t="shared" si="0"/>
        <v>0</v>
      </c>
      <c r="G55" s="4"/>
      <c r="H55" s="4"/>
      <c r="I55" s="4"/>
    </row>
    <row r="56" spans="1:9" customFormat="1" ht="27" customHeight="1">
      <c r="A56" s="21" t="s">
        <v>0</v>
      </c>
      <c r="B56" s="13"/>
      <c r="C56" s="224"/>
      <c r="D56" s="15">
        <f>D6+D7+SUM(D9:D25)+SUM(D29:D55)</f>
        <v>0</v>
      </c>
      <c r="E56" s="15">
        <f>SUM(E6:E25)+SUM(E29:E55)</f>
        <v>0</v>
      </c>
      <c r="F56" s="14">
        <f t="shared" si="0"/>
        <v>0</v>
      </c>
      <c r="G56" s="15">
        <f>SUM(G6:G25)+SUM(G29:G55)</f>
        <v>0</v>
      </c>
      <c r="H56" s="15">
        <f>SUM(H6:H25)+SUM(H29:H55)</f>
        <v>0</v>
      </c>
      <c r="I56" s="15">
        <f>SUM(I6:I25)+SUM(I29:I55)</f>
        <v>0</v>
      </c>
    </row>
    <row r="57" spans="1:9" ht="32.450000000000003" customHeight="1">
      <c r="A57" s="185"/>
      <c r="B57" s="185"/>
      <c r="C57" s="185"/>
      <c r="D57" s="185"/>
      <c r="E57" s="185"/>
      <c r="F57" s="185"/>
      <c r="G57" s="185"/>
      <c r="H57" s="185"/>
      <c r="I57" s="185"/>
    </row>
  </sheetData>
  <mergeCells count="20">
    <mergeCell ref="B1:I1"/>
    <mergeCell ref="D3:D5"/>
    <mergeCell ref="E4:E5"/>
    <mergeCell ref="A3:A5"/>
    <mergeCell ref="A6:A9"/>
    <mergeCell ref="I4:I5"/>
    <mergeCell ref="C3:C5"/>
    <mergeCell ref="E3:I3"/>
    <mergeCell ref="F4:H4"/>
    <mergeCell ref="A48:A50"/>
    <mergeCell ref="B48:B49"/>
    <mergeCell ref="A29:A31"/>
    <mergeCell ref="A44:A45"/>
    <mergeCell ref="B3:B5"/>
    <mergeCell ref="B18:B19"/>
    <mergeCell ref="A32:A34"/>
    <mergeCell ref="A22:A23"/>
    <mergeCell ref="A18:A19"/>
    <mergeCell ref="A25:A28"/>
    <mergeCell ref="B32:B34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68"/>
  <sheetViews>
    <sheetView tabSelected="1" view="pageBreakPreview" topLeftCell="A25" zoomScale="60" zoomScaleNormal="60" workbookViewId="0">
      <selection activeCell="A25" sqref="A1:XFD1048576"/>
    </sheetView>
  </sheetViews>
  <sheetFormatPr defaultColWidth="9.28515625" defaultRowHeight="15.75"/>
  <cols>
    <col min="1" max="1" width="30.7109375" style="24" customWidth="1"/>
    <col min="2" max="2" width="35.140625" style="24" customWidth="1"/>
    <col min="3" max="3" width="30.28515625" style="24" customWidth="1"/>
    <col min="4" max="5" width="20.7109375" customWidth="1"/>
    <col min="6" max="6" width="10.5703125" customWidth="1"/>
    <col min="7" max="7" width="12.28515625" customWidth="1"/>
    <col min="8" max="8" width="15.28515625" customWidth="1"/>
    <col min="9" max="9" width="17.7109375" customWidth="1"/>
    <col min="10" max="229" width="9.140625" customWidth="1"/>
    <col min="230" max="230" width="34" customWidth="1"/>
    <col min="231" max="231" width="11.28515625" customWidth="1"/>
    <col min="232" max="232" width="11" customWidth="1"/>
    <col min="233" max="239" width="9.140625" customWidth="1"/>
    <col min="240" max="241" width="10.7109375" customWidth="1"/>
    <col min="242" max="242" width="9.140625" customWidth="1"/>
    <col min="243" max="243" width="11.5703125" customWidth="1"/>
    <col min="244" max="244" width="13.7109375" customWidth="1"/>
  </cols>
  <sheetData>
    <row r="1" spans="1:21" ht="44.45" customHeight="1">
      <c r="B1" s="312" t="s">
        <v>177</v>
      </c>
      <c r="C1" s="312"/>
      <c r="D1" s="312"/>
      <c r="E1" s="312"/>
      <c r="F1" s="312"/>
      <c r="G1" s="312"/>
      <c r="H1" s="312"/>
      <c r="I1" s="312"/>
    </row>
    <row r="2" spans="1:21" ht="24.6" customHeight="1" thickBot="1">
      <c r="A2" s="25"/>
      <c r="B2" s="345" t="s">
        <v>93</v>
      </c>
      <c r="C2" s="345"/>
      <c r="D2" s="345"/>
      <c r="E2" s="345"/>
      <c r="F2" s="345"/>
      <c r="G2" s="345"/>
      <c r="H2" s="345"/>
      <c r="I2" s="345"/>
    </row>
    <row r="3" spans="1:21" ht="24.6" customHeight="1">
      <c r="A3" s="313" t="s">
        <v>1</v>
      </c>
      <c r="B3" s="306" t="s">
        <v>2</v>
      </c>
      <c r="C3" s="260" t="s">
        <v>182</v>
      </c>
      <c r="D3" s="257" t="s">
        <v>181</v>
      </c>
      <c r="E3" s="346" t="s">
        <v>96</v>
      </c>
      <c r="F3" s="346"/>
      <c r="G3" s="346"/>
      <c r="H3" s="346"/>
      <c r="I3" s="347"/>
    </row>
    <row r="4" spans="1:21" ht="52.9" customHeight="1">
      <c r="A4" s="314"/>
      <c r="B4" s="307"/>
      <c r="C4" s="261"/>
      <c r="D4" s="258"/>
      <c r="E4" s="258" t="s">
        <v>97</v>
      </c>
      <c r="F4" s="258" t="s">
        <v>166</v>
      </c>
      <c r="G4" s="258"/>
      <c r="H4" s="258"/>
      <c r="I4" s="266" t="s">
        <v>98</v>
      </c>
    </row>
    <row r="5" spans="1:21" ht="55.9" customHeight="1" thickBot="1">
      <c r="A5" s="315"/>
      <c r="B5" s="308"/>
      <c r="C5" s="262"/>
      <c r="D5" s="259"/>
      <c r="E5" s="259"/>
      <c r="F5" s="132" t="s">
        <v>152</v>
      </c>
      <c r="G5" s="132" t="s">
        <v>153</v>
      </c>
      <c r="H5" s="132" t="s">
        <v>154</v>
      </c>
      <c r="I5" s="267"/>
    </row>
    <row r="6" spans="1:21" ht="31.15" customHeight="1">
      <c r="A6" s="316" t="s">
        <v>3</v>
      </c>
      <c r="B6" s="92" t="s">
        <v>4</v>
      </c>
      <c r="C6" s="217" t="s">
        <v>183</v>
      </c>
      <c r="D6" s="91">
        <v>5581</v>
      </c>
      <c r="E6" s="91">
        <v>0</v>
      </c>
      <c r="F6" s="118">
        <v>0</v>
      </c>
      <c r="G6" s="91">
        <v>0</v>
      </c>
      <c r="H6" s="91">
        <v>0</v>
      </c>
      <c r="I6" s="91">
        <v>0</v>
      </c>
    </row>
    <row r="7" spans="1:21" ht="34.15" customHeight="1">
      <c r="A7" s="316"/>
      <c r="B7" s="74" t="s">
        <v>5</v>
      </c>
      <c r="C7" s="218" t="s">
        <v>183</v>
      </c>
      <c r="D7" s="91">
        <v>1611</v>
      </c>
      <c r="E7" s="91">
        <v>0</v>
      </c>
      <c r="F7" s="118">
        <v>0</v>
      </c>
      <c r="G7" s="91">
        <v>0</v>
      </c>
      <c r="H7" s="91">
        <v>0</v>
      </c>
      <c r="I7" s="91">
        <v>0</v>
      </c>
    </row>
    <row r="8" spans="1:21" ht="34.15" customHeight="1">
      <c r="A8" s="316"/>
      <c r="B8" s="29" t="s">
        <v>175</v>
      </c>
      <c r="C8" s="218" t="s">
        <v>183</v>
      </c>
      <c r="D8" s="91">
        <v>0</v>
      </c>
      <c r="E8" s="91">
        <v>0</v>
      </c>
      <c r="F8" s="118">
        <v>0</v>
      </c>
      <c r="G8" s="91">
        <v>0</v>
      </c>
      <c r="H8" s="91">
        <v>0</v>
      </c>
      <c r="I8" s="91">
        <v>0</v>
      </c>
    </row>
    <row r="9" spans="1:21" ht="26.45" customHeight="1">
      <c r="A9" s="317"/>
      <c r="B9" s="74" t="s">
        <v>6</v>
      </c>
      <c r="C9" s="218" t="s">
        <v>184</v>
      </c>
      <c r="D9" s="91">
        <v>10682</v>
      </c>
      <c r="E9" s="91">
        <v>0</v>
      </c>
      <c r="F9" s="118">
        <v>0</v>
      </c>
      <c r="G9" s="91">
        <v>0</v>
      </c>
      <c r="H9" s="91">
        <v>0</v>
      </c>
      <c r="I9" s="91">
        <v>45</v>
      </c>
      <c r="U9" t="s">
        <v>176</v>
      </c>
    </row>
    <row r="10" spans="1:21" ht="32.450000000000003" customHeight="1">
      <c r="A10" s="74" t="s">
        <v>7</v>
      </c>
      <c r="B10" s="74" t="s">
        <v>8</v>
      </c>
      <c r="C10" s="218" t="s">
        <v>183</v>
      </c>
      <c r="D10" s="91">
        <v>395</v>
      </c>
      <c r="E10" s="91">
        <v>0</v>
      </c>
      <c r="F10" s="118">
        <v>0</v>
      </c>
      <c r="G10" s="91">
        <v>0</v>
      </c>
      <c r="H10" s="91">
        <v>0</v>
      </c>
      <c r="I10" s="91">
        <v>0</v>
      </c>
    </row>
    <row r="11" spans="1:21">
      <c r="A11" s="74" t="s">
        <v>9</v>
      </c>
      <c r="B11" s="74" t="s">
        <v>10</v>
      </c>
      <c r="C11" s="218" t="s">
        <v>9</v>
      </c>
      <c r="D11" s="91">
        <v>2291</v>
      </c>
      <c r="E11" s="91">
        <v>2</v>
      </c>
      <c r="F11" s="118">
        <v>0</v>
      </c>
      <c r="G11" s="91">
        <v>0</v>
      </c>
      <c r="H11" s="91">
        <v>0</v>
      </c>
      <c r="I11" s="91">
        <v>258</v>
      </c>
    </row>
    <row r="12" spans="1:21">
      <c r="A12" s="74" t="s">
        <v>11</v>
      </c>
      <c r="B12" s="74" t="s">
        <v>12</v>
      </c>
      <c r="C12" s="218" t="s">
        <v>11</v>
      </c>
      <c r="D12" s="91">
        <v>911</v>
      </c>
      <c r="E12" s="91">
        <v>568</v>
      </c>
      <c r="F12" s="118">
        <v>0</v>
      </c>
      <c r="G12" s="91">
        <v>0</v>
      </c>
      <c r="H12" s="91">
        <v>0</v>
      </c>
      <c r="I12" s="91">
        <v>100</v>
      </c>
    </row>
    <row r="13" spans="1:21">
      <c r="A13" s="74" t="s">
        <v>13</v>
      </c>
      <c r="B13" s="74" t="s">
        <v>14</v>
      </c>
      <c r="C13" s="218" t="s">
        <v>183</v>
      </c>
      <c r="D13" s="91">
        <v>781</v>
      </c>
      <c r="E13" s="91">
        <v>0</v>
      </c>
      <c r="F13" s="118">
        <v>0</v>
      </c>
      <c r="G13" s="91">
        <v>0</v>
      </c>
      <c r="H13" s="91">
        <v>0</v>
      </c>
      <c r="I13" s="91">
        <v>0</v>
      </c>
    </row>
    <row r="14" spans="1:21">
      <c r="A14" s="27" t="s">
        <v>15</v>
      </c>
      <c r="B14" s="27" t="s">
        <v>16</v>
      </c>
      <c r="C14" s="219" t="s">
        <v>183</v>
      </c>
      <c r="D14" s="91">
        <v>710</v>
      </c>
      <c r="E14" s="91">
        <v>0</v>
      </c>
      <c r="F14" s="118">
        <v>0</v>
      </c>
      <c r="G14" s="91">
        <v>0</v>
      </c>
      <c r="H14" s="91">
        <v>0</v>
      </c>
      <c r="I14" s="91">
        <v>0</v>
      </c>
    </row>
    <row r="15" spans="1:21" ht="31.5">
      <c r="A15" s="74" t="s">
        <v>17</v>
      </c>
      <c r="B15" s="74" t="s">
        <v>18</v>
      </c>
      <c r="C15" s="218" t="s">
        <v>63</v>
      </c>
      <c r="D15" s="91">
        <v>462</v>
      </c>
      <c r="E15" s="91">
        <v>0</v>
      </c>
      <c r="F15" s="118">
        <v>0</v>
      </c>
      <c r="G15" s="91">
        <v>0</v>
      </c>
      <c r="H15" s="91">
        <v>0</v>
      </c>
      <c r="I15" s="91">
        <v>3</v>
      </c>
    </row>
    <row r="16" spans="1:21">
      <c r="A16" s="74" t="s">
        <v>19</v>
      </c>
      <c r="B16" s="74" t="s">
        <v>20</v>
      </c>
      <c r="C16" s="218" t="s">
        <v>49</v>
      </c>
      <c r="D16" s="91">
        <v>391</v>
      </c>
      <c r="E16" s="91">
        <v>380</v>
      </c>
      <c r="F16" s="118">
        <v>0</v>
      </c>
      <c r="G16" s="91">
        <v>0</v>
      </c>
      <c r="H16" s="91">
        <v>0</v>
      </c>
      <c r="I16" s="91">
        <v>60</v>
      </c>
    </row>
    <row r="17" spans="1:9" ht="24.6" customHeight="1">
      <c r="A17" s="74" t="s">
        <v>21</v>
      </c>
      <c r="B17" s="74" t="s">
        <v>22</v>
      </c>
      <c r="C17" s="218"/>
      <c r="D17" s="91">
        <v>846</v>
      </c>
      <c r="E17" s="91">
        <v>0</v>
      </c>
      <c r="F17" s="118">
        <v>0</v>
      </c>
      <c r="G17" s="91">
        <v>0</v>
      </c>
      <c r="H17" s="91">
        <v>0</v>
      </c>
      <c r="I17" s="91">
        <v>9</v>
      </c>
    </row>
    <row r="18" spans="1:9" ht="35.450000000000003" customHeight="1">
      <c r="A18" s="253" t="s">
        <v>23</v>
      </c>
      <c r="B18" s="253" t="s">
        <v>24</v>
      </c>
      <c r="C18" s="218" t="s">
        <v>185</v>
      </c>
      <c r="D18" s="118">
        <v>2415</v>
      </c>
      <c r="E18" s="91">
        <v>0</v>
      </c>
      <c r="F18" s="118">
        <v>0</v>
      </c>
      <c r="G18" s="91">
        <v>0</v>
      </c>
      <c r="H18" s="91">
        <v>0</v>
      </c>
      <c r="I18" s="91">
        <v>23</v>
      </c>
    </row>
    <row r="19" spans="1:9" ht="31.5">
      <c r="A19" s="255"/>
      <c r="B19" s="255"/>
      <c r="C19" s="218" t="s">
        <v>186</v>
      </c>
      <c r="D19" s="91">
        <v>0</v>
      </c>
      <c r="E19" s="91">
        <v>0</v>
      </c>
      <c r="F19" s="118">
        <v>0</v>
      </c>
      <c r="G19" s="91">
        <v>0</v>
      </c>
      <c r="H19" s="91">
        <v>0</v>
      </c>
      <c r="I19" s="91">
        <v>0</v>
      </c>
    </row>
    <row r="20" spans="1:9">
      <c r="A20" s="74" t="s">
        <v>25</v>
      </c>
      <c r="B20" s="74" t="s">
        <v>26</v>
      </c>
      <c r="C20" s="218" t="s">
        <v>55</v>
      </c>
      <c r="D20" s="91">
        <v>439</v>
      </c>
      <c r="E20" s="91">
        <v>0</v>
      </c>
      <c r="F20" s="118">
        <v>0</v>
      </c>
      <c r="G20" s="91">
        <v>0</v>
      </c>
      <c r="H20" s="91">
        <v>0</v>
      </c>
      <c r="I20" s="91">
        <v>15</v>
      </c>
    </row>
    <row r="21" spans="1:9" ht="16.149999999999999" customHeight="1">
      <c r="A21" s="27" t="s">
        <v>27</v>
      </c>
      <c r="B21" s="27" t="s">
        <v>28</v>
      </c>
      <c r="C21" s="219" t="s">
        <v>183</v>
      </c>
      <c r="D21" s="91">
        <v>13848</v>
      </c>
      <c r="E21" s="91">
        <v>0</v>
      </c>
      <c r="F21" s="118">
        <v>0</v>
      </c>
      <c r="G21" s="91">
        <v>0</v>
      </c>
      <c r="H21" s="91">
        <v>0</v>
      </c>
      <c r="I21" s="91">
        <v>0</v>
      </c>
    </row>
    <row r="22" spans="1:9" ht="16.149999999999999" customHeight="1">
      <c r="A22" s="309" t="s">
        <v>29</v>
      </c>
      <c r="B22" s="74" t="s">
        <v>30</v>
      </c>
      <c r="C22" s="218" t="s">
        <v>183</v>
      </c>
      <c r="D22" s="91">
        <v>5610</v>
      </c>
      <c r="E22" s="91">
        <v>0</v>
      </c>
      <c r="F22" s="118">
        <v>0</v>
      </c>
      <c r="G22" s="91">
        <v>0</v>
      </c>
      <c r="H22" s="91">
        <v>0</v>
      </c>
      <c r="I22" s="91">
        <v>695</v>
      </c>
    </row>
    <row r="23" spans="1:9" ht="43.9" customHeight="1">
      <c r="A23" s="310"/>
      <c r="B23" s="28" t="s">
        <v>31</v>
      </c>
      <c r="C23" s="220" t="s">
        <v>63</v>
      </c>
      <c r="D23" s="91">
        <v>4581</v>
      </c>
      <c r="E23" s="91">
        <v>0</v>
      </c>
      <c r="F23" s="118">
        <v>0</v>
      </c>
      <c r="G23" s="91">
        <v>0</v>
      </c>
      <c r="H23" s="91">
        <v>0</v>
      </c>
      <c r="I23" s="91">
        <v>1571</v>
      </c>
    </row>
    <row r="24" spans="1:9" ht="31.5">
      <c r="A24" s="74" t="s">
        <v>32</v>
      </c>
      <c r="B24" s="74" t="s">
        <v>33</v>
      </c>
      <c r="C24" s="220" t="s">
        <v>185</v>
      </c>
      <c r="D24" s="91">
        <v>1008</v>
      </c>
      <c r="E24" s="91">
        <v>2</v>
      </c>
      <c r="F24" s="118">
        <v>0</v>
      </c>
      <c r="G24" s="91">
        <v>0</v>
      </c>
      <c r="H24" s="91">
        <v>0</v>
      </c>
      <c r="I24" s="91">
        <v>18</v>
      </c>
    </row>
    <row r="25" spans="1:9">
      <c r="A25" s="309" t="s">
        <v>34</v>
      </c>
      <c r="B25" s="74" t="s">
        <v>35</v>
      </c>
      <c r="C25" s="218" t="s">
        <v>183</v>
      </c>
      <c r="D25" s="119">
        <v>4217</v>
      </c>
      <c r="E25" s="119">
        <v>0</v>
      </c>
      <c r="F25" s="119">
        <v>4217</v>
      </c>
      <c r="G25" s="119">
        <v>3146</v>
      </c>
      <c r="H25" s="119">
        <v>1071</v>
      </c>
      <c r="I25" s="119">
        <v>0</v>
      </c>
    </row>
    <row r="26" spans="1:9" ht="31.5">
      <c r="A26" s="311"/>
      <c r="B26" s="29" t="s">
        <v>36</v>
      </c>
      <c r="C26" s="218" t="s">
        <v>183</v>
      </c>
      <c r="D26" s="91">
        <v>989</v>
      </c>
      <c r="E26" s="91">
        <v>0</v>
      </c>
      <c r="F26" s="118">
        <v>989</v>
      </c>
      <c r="G26" s="91">
        <v>989</v>
      </c>
      <c r="H26" s="91">
        <v>0</v>
      </c>
      <c r="I26" s="91">
        <v>0</v>
      </c>
    </row>
    <row r="27" spans="1:9" ht="83.45" customHeight="1">
      <c r="A27" s="311"/>
      <c r="B27" s="29" t="s">
        <v>37</v>
      </c>
      <c r="C27" s="218" t="s">
        <v>183</v>
      </c>
      <c r="D27" s="91">
        <v>2247</v>
      </c>
      <c r="E27" s="91">
        <v>0</v>
      </c>
      <c r="F27" s="118">
        <v>2247</v>
      </c>
      <c r="G27" s="91">
        <v>1176</v>
      </c>
      <c r="H27" s="91">
        <v>1071</v>
      </c>
      <c r="I27" s="91">
        <v>0</v>
      </c>
    </row>
    <row r="28" spans="1:9" ht="78.75">
      <c r="A28" s="310"/>
      <c r="B28" s="29" t="s">
        <v>38</v>
      </c>
      <c r="C28" s="218" t="s">
        <v>183</v>
      </c>
      <c r="D28" s="91">
        <v>981</v>
      </c>
      <c r="E28" s="91">
        <v>0</v>
      </c>
      <c r="F28" s="118">
        <v>981</v>
      </c>
      <c r="G28" s="91">
        <v>981</v>
      </c>
      <c r="H28" s="91">
        <v>0</v>
      </c>
      <c r="I28" s="91">
        <v>0</v>
      </c>
    </row>
    <row r="29" spans="1:9" ht="31.5">
      <c r="A29" s="304" t="s">
        <v>39</v>
      </c>
      <c r="B29" s="74" t="s">
        <v>40</v>
      </c>
      <c r="C29" s="218" t="s">
        <v>63</v>
      </c>
      <c r="D29" s="91">
        <v>6644</v>
      </c>
      <c r="E29" s="91">
        <v>0</v>
      </c>
      <c r="F29" s="118">
        <v>0</v>
      </c>
      <c r="G29" s="91">
        <v>0</v>
      </c>
      <c r="H29" s="91">
        <v>0</v>
      </c>
      <c r="I29" s="91">
        <v>0</v>
      </c>
    </row>
    <row r="30" spans="1:9" ht="47.25">
      <c r="A30" s="304"/>
      <c r="B30" s="74" t="s">
        <v>41</v>
      </c>
      <c r="C30" s="218" t="s">
        <v>63</v>
      </c>
      <c r="D30" s="91">
        <v>4913</v>
      </c>
      <c r="E30" s="91">
        <v>0</v>
      </c>
      <c r="F30" s="118">
        <v>0</v>
      </c>
      <c r="G30" s="91">
        <v>0</v>
      </c>
      <c r="H30" s="91">
        <v>0</v>
      </c>
      <c r="I30" s="91">
        <v>9</v>
      </c>
    </row>
    <row r="31" spans="1:9">
      <c r="A31" s="304"/>
      <c r="B31" s="30" t="s">
        <v>42</v>
      </c>
      <c r="C31" s="218" t="s">
        <v>183</v>
      </c>
      <c r="D31" s="91">
        <v>525</v>
      </c>
      <c r="E31" s="91">
        <v>0</v>
      </c>
      <c r="F31" s="118">
        <v>0</v>
      </c>
      <c r="G31" s="91">
        <v>0</v>
      </c>
      <c r="H31" s="91">
        <v>0</v>
      </c>
      <c r="I31" s="91">
        <v>0</v>
      </c>
    </row>
    <row r="32" spans="1:9">
      <c r="A32" s="253" t="s">
        <v>43</v>
      </c>
      <c r="B32" s="253" t="s">
        <v>44</v>
      </c>
      <c r="C32" s="218" t="s">
        <v>43</v>
      </c>
      <c r="D32" s="91">
        <v>1972</v>
      </c>
      <c r="E32" s="91">
        <v>0</v>
      </c>
      <c r="F32" s="118">
        <v>0</v>
      </c>
      <c r="G32" s="91">
        <v>0</v>
      </c>
      <c r="H32" s="91">
        <v>0</v>
      </c>
      <c r="I32" s="91">
        <v>293</v>
      </c>
    </row>
    <row r="33" spans="1:13" ht="31.5">
      <c r="A33" s="254"/>
      <c r="B33" s="254"/>
      <c r="C33" s="218" t="s">
        <v>63</v>
      </c>
      <c r="D33" s="91">
        <v>0</v>
      </c>
      <c r="E33" s="91">
        <v>0</v>
      </c>
      <c r="F33" s="118">
        <v>0</v>
      </c>
      <c r="G33" s="91">
        <v>0</v>
      </c>
      <c r="H33" s="91">
        <v>0</v>
      </c>
      <c r="I33" s="91">
        <v>0</v>
      </c>
    </row>
    <row r="34" spans="1:13">
      <c r="A34" s="255"/>
      <c r="B34" s="255"/>
      <c r="C34" s="218" t="s">
        <v>187</v>
      </c>
      <c r="D34" s="91">
        <v>0</v>
      </c>
      <c r="E34" s="91">
        <v>0</v>
      </c>
      <c r="F34" s="118">
        <v>0</v>
      </c>
      <c r="G34" s="91">
        <v>0</v>
      </c>
      <c r="H34" s="91">
        <v>0</v>
      </c>
      <c r="I34" s="91">
        <v>0</v>
      </c>
    </row>
    <row r="35" spans="1:13" ht="31.5">
      <c r="A35" s="31" t="s">
        <v>45</v>
      </c>
      <c r="B35" s="32" t="s">
        <v>46</v>
      </c>
      <c r="C35" s="221" t="s">
        <v>45</v>
      </c>
      <c r="D35" s="91">
        <v>1037</v>
      </c>
      <c r="E35" s="91">
        <v>0</v>
      </c>
      <c r="F35" s="118">
        <v>0</v>
      </c>
      <c r="G35" s="91">
        <v>0</v>
      </c>
      <c r="H35" s="91">
        <v>0</v>
      </c>
      <c r="I35" s="91">
        <v>18</v>
      </c>
    </row>
    <row r="36" spans="1:13" ht="16.149999999999999" customHeight="1">
      <c r="A36" s="74" t="s">
        <v>47</v>
      </c>
      <c r="B36" s="74" t="s">
        <v>48</v>
      </c>
      <c r="C36" s="218" t="s">
        <v>183</v>
      </c>
      <c r="D36" s="91">
        <v>1175</v>
      </c>
      <c r="E36" s="91">
        <v>0</v>
      </c>
      <c r="F36" s="118">
        <v>0</v>
      </c>
      <c r="G36" s="91">
        <v>0</v>
      </c>
      <c r="H36" s="91">
        <v>0</v>
      </c>
      <c r="I36" s="91">
        <v>0</v>
      </c>
    </row>
    <row r="37" spans="1:13">
      <c r="A37" s="34" t="s">
        <v>49</v>
      </c>
      <c r="B37" s="34" t="s">
        <v>50</v>
      </c>
      <c r="C37" s="219" t="s">
        <v>49</v>
      </c>
      <c r="D37" s="91">
        <v>9045</v>
      </c>
      <c r="E37" s="91">
        <v>7651</v>
      </c>
      <c r="F37" s="118">
        <v>0</v>
      </c>
      <c r="G37" s="91">
        <v>0</v>
      </c>
      <c r="H37" s="91">
        <v>0</v>
      </c>
      <c r="I37" s="91">
        <v>300</v>
      </c>
      <c r="K37" s="203"/>
      <c r="L37" s="203"/>
      <c r="M37" s="16"/>
    </row>
    <row r="38" spans="1:13">
      <c r="A38" s="27" t="s">
        <v>51</v>
      </c>
      <c r="B38" s="27" t="s">
        <v>52</v>
      </c>
      <c r="C38" s="219" t="s">
        <v>51</v>
      </c>
      <c r="D38" s="91">
        <v>3794</v>
      </c>
      <c r="E38" s="91">
        <v>0</v>
      </c>
      <c r="F38" s="118">
        <v>0</v>
      </c>
      <c r="G38" s="91">
        <v>0</v>
      </c>
      <c r="H38" s="91">
        <v>0</v>
      </c>
      <c r="I38" s="91">
        <v>96</v>
      </c>
      <c r="K38" s="16"/>
      <c r="L38" s="16"/>
      <c r="M38" s="16"/>
    </row>
    <row r="39" spans="1:13">
      <c r="A39" s="74" t="s">
        <v>53</v>
      </c>
      <c r="B39" s="74" t="s">
        <v>54</v>
      </c>
      <c r="C39" s="218" t="s">
        <v>53</v>
      </c>
      <c r="D39" s="91">
        <v>6978</v>
      </c>
      <c r="E39" s="91">
        <v>0</v>
      </c>
      <c r="F39" s="118">
        <v>0</v>
      </c>
      <c r="G39" s="91">
        <v>0</v>
      </c>
      <c r="H39" s="91">
        <v>0</v>
      </c>
      <c r="I39" s="91">
        <v>713</v>
      </c>
      <c r="K39" s="16"/>
      <c r="L39" s="16"/>
      <c r="M39" s="16"/>
    </row>
    <row r="40" spans="1:13">
      <c r="A40" s="74" t="s">
        <v>55</v>
      </c>
      <c r="B40" s="74" t="s">
        <v>56</v>
      </c>
      <c r="C40" s="218" t="s">
        <v>55</v>
      </c>
      <c r="D40" s="91">
        <v>5980</v>
      </c>
      <c r="E40" s="91">
        <v>0</v>
      </c>
      <c r="F40" s="118">
        <v>0</v>
      </c>
      <c r="G40" s="91">
        <v>0</v>
      </c>
      <c r="H40" s="91">
        <v>0</v>
      </c>
      <c r="I40" s="91">
        <v>5</v>
      </c>
      <c r="K40" s="16"/>
      <c r="L40" s="16"/>
      <c r="M40" s="16"/>
    </row>
    <row r="41" spans="1:13">
      <c r="A41" s="74" t="s">
        <v>57</v>
      </c>
      <c r="B41" s="74" t="s">
        <v>58</v>
      </c>
      <c r="C41" s="218" t="s">
        <v>183</v>
      </c>
      <c r="D41" s="91">
        <v>2396</v>
      </c>
      <c r="E41" s="91">
        <v>0</v>
      </c>
      <c r="F41" s="118">
        <v>0</v>
      </c>
      <c r="G41" s="91">
        <v>0</v>
      </c>
      <c r="H41" s="91">
        <v>0</v>
      </c>
      <c r="I41" s="91">
        <v>0</v>
      </c>
      <c r="K41" s="16"/>
      <c r="L41" s="16"/>
      <c r="M41" s="16"/>
    </row>
    <row r="42" spans="1:13">
      <c r="A42" s="74" t="s">
        <v>59</v>
      </c>
      <c r="B42" s="74" t="s">
        <v>60</v>
      </c>
      <c r="C42" s="218" t="s">
        <v>183</v>
      </c>
      <c r="D42" s="91">
        <v>1135</v>
      </c>
      <c r="E42" s="91">
        <v>1135</v>
      </c>
      <c r="F42" s="118">
        <v>0</v>
      </c>
      <c r="G42" s="91">
        <v>0</v>
      </c>
      <c r="H42" s="91">
        <v>0</v>
      </c>
      <c r="I42" s="91">
        <v>225</v>
      </c>
      <c r="K42" s="16"/>
      <c r="L42" s="16"/>
      <c r="M42" s="16"/>
    </row>
    <row r="43" spans="1:13">
      <c r="A43" s="74" t="s">
        <v>61</v>
      </c>
      <c r="B43" s="74" t="s">
        <v>62</v>
      </c>
      <c r="C43" s="218" t="s">
        <v>61</v>
      </c>
      <c r="D43" s="91">
        <v>969</v>
      </c>
      <c r="E43" s="91">
        <v>0</v>
      </c>
      <c r="F43" s="118">
        <v>0</v>
      </c>
      <c r="G43" s="91">
        <v>0</v>
      </c>
      <c r="H43" s="91">
        <v>0</v>
      </c>
      <c r="I43" s="91">
        <v>40</v>
      </c>
      <c r="K43" s="16"/>
      <c r="L43" s="16"/>
      <c r="M43" s="16"/>
    </row>
    <row r="44" spans="1:13" ht="31.5">
      <c r="A44" s="305" t="s">
        <v>63</v>
      </c>
      <c r="B44" s="74" t="s">
        <v>64</v>
      </c>
      <c r="C44" s="218" t="s">
        <v>63</v>
      </c>
      <c r="D44" s="91">
        <v>659</v>
      </c>
      <c r="E44" s="91">
        <v>0</v>
      </c>
      <c r="F44" s="118">
        <v>0</v>
      </c>
      <c r="G44" s="91">
        <v>0</v>
      </c>
      <c r="H44" s="91">
        <v>0</v>
      </c>
      <c r="I44" s="91">
        <v>267</v>
      </c>
      <c r="K44" s="16"/>
      <c r="L44" s="16"/>
      <c r="M44" s="16"/>
    </row>
    <row r="45" spans="1:13" ht="31.5">
      <c r="A45" s="305"/>
      <c r="B45" s="74" t="s">
        <v>65</v>
      </c>
      <c r="C45" s="218" t="s">
        <v>63</v>
      </c>
      <c r="D45" s="91">
        <v>910</v>
      </c>
      <c r="E45" s="91">
        <v>0</v>
      </c>
      <c r="F45" s="118">
        <v>0</v>
      </c>
      <c r="G45" s="91">
        <v>0</v>
      </c>
      <c r="H45" s="91">
        <v>0</v>
      </c>
      <c r="I45" s="91">
        <v>0</v>
      </c>
      <c r="K45" s="16"/>
      <c r="L45" s="16"/>
      <c r="M45" s="16"/>
    </row>
    <row r="46" spans="1:13">
      <c r="A46" s="74" t="s">
        <v>66</v>
      </c>
      <c r="B46" s="74" t="s">
        <v>67</v>
      </c>
      <c r="C46" s="218" t="s">
        <v>183</v>
      </c>
      <c r="D46" s="91">
        <v>14533</v>
      </c>
      <c r="E46" s="91">
        <v>0</v>
      </c>
      <c r="F46" s="118">
        <v>0</v>
      </c>
      <c r="G46" s="91">
        <v>0</v>
      </c>
      <c r="H46" s="91">
        <v>0</v>
      </c>
      <c r="I46" s="91">
        <v>0</v>
      </c>
      <c r="K46" s="16"/>
      <c r="L46" s="16"/>
      <c r="M46" s="16"/>
    </row>
    <row r="47" spans="1:13">
      <c r="A47" s="74" t="s">
        <v>68</v>
      </c>
      <c r="B47" s="74" t="s">
        <v>69</v>
      </c>
      <c r="C47" s="218" t="s">
        <v>68</v>
      </c>
      <c r="D47" s="91">
        <v>439</v>
      </c>
      <c r="E47" s="91">
        <v>5</v>
      </c>
      <c r="F47" s="118">
        <v>0</v>
      </c>
      <c r="G47" s="91">
        <v>0</v>
      </c>
      <c r="H47" s="91">
        <v>0</v>
      </c>
      <c r="I47" s="91">
        <v>22</v>
      </c>
      <c r="K47" s="16"/>
      <c r="L47" s="16"/>
      <c r="M47" s="16"/>
    </row>
    <row r="48" spans="1:13">
      <c r="A48" s="239" t="s">
        <v>70</v>
      </c>
      <c r="B48" s="240" t="s">
        <v>188</v>
      </c>
      <c r="C48" s="218" t="s">
        <v>187</v>
      </c>
      <c r="D48" s="91">
        <v>2</v>
      </c>
      <c r="E48" s="91">
        <v>0</v>
      </c>
      <c r="F48" s="118">
        <v>0</v>
      </c>
      <c r="G48" s="91">
        <v>0</v>
      </c>
      <c r="H48" s="91">
        <v>0</v>
      </c>
      <c r="I48" s="91">
        <v>0</v>
      </c>
      <c r="K48" s="16"/>
      <c r="L48" s="16"/>
      <c r="M48" s="16"/>
    </row>
    <row r="49" spans="1:13" ht="15" customHeight="1">
      <c r="A49" s="239"/>
      <c r="B49" s="241"/>
      <c r="C49" s="218" t="s">
        <v>43</v>
      </c>
      <c r="D49" s="91">
        <v>7683</v>
      </c>
      <c r="E49" s="91">
        <v>0</v>
      </c>
      <c r="F49" s="118">
        <v>0</v>
      </c>
      <c r="G49" s="91">
        <v>0</v>
      </c>
      <c r="H49" s="91">
        <v>0</v>
      </c>
      <c r="I49" s="91">
        <v>651</v>
      </c>
      <c r="K49" s="16"/>
      <c r="L49" s="16"/>
      <c r="M49" s="16"/>
    </row>
    <row r="50" spans="1:13" ht="18" customHeight="1">
      <c r="A50" s="239"/>
      <c r="B50" s="207" t="s">
        <v>71</v>
      </c>
      <c r="C50" s="218" t="s">
        <v>187</v>
      </c>
      <c r="D50" s="91">
        <v>1806</v>
      </c>
      <c r="E50" s="91">
        <v>0</v>
      </c>
      <c r="F50" s="118">
        <v>0</v>
      </c>
      <c r="G50" s="91">
        <v>0</v>
      </c>
      <c r="H50" s="91">
        <v>0</v>
      </c>
      <c r="I50" s="91">
        <v>250</v>
      </c>
      <c r="K50" s="16"/>
      <c r="L50" s="16"/>
      <c r="M50" s="16"/>
    </row>
    <row r="51" spans="1:13">
      <c r="A51" s="74" t="s">
        <v>72</v>
      </c>
      <c r="B51" s="74" t="s">
        <v>73</v>
      </c>
      <c r="C51" s="222" t="s">
        <v>72</v>
      </c>
      <c r="D51" s="91">
        <v>4412</v>
      </c>
      <c r="E51" s="91">
        <v>10</v>
      </c>
      <c r="F51" s="118">
        <v>0</v>
      </c>
      <c r="G51" s="91">
        <v>0</v>
      </c>
      <c r="H51" s="91">
        <v>0</v>
      </c>
      <c r="I51" s="91">
        <v>418</v>
      </c>
      <c r="K51" s="16"/>
      <c r="L51" s="16"/>
      <c r="M51" s="16"/>
    </row>
    <row r="52" spans="1:13" ht="31.5">
      <c r="A52" s="34" t="s">
        <v>74</v>
      </c>
      <c r="B52" s="27" t="s">
        <v>75</v>
      </c>
      <c r="C52" s="220" t="s">
        <v>185</v>
      </c>
      <c r="D52" s="91">
        <v>15036</v>
      </c>
      <c r="E52" s="91">
        <v>0</v>
      </c>
      <c r="F52" s="118">
        <v>0</v>
      </c>
      <c r="G52" s="91">
        <v>0</v>
      </c>
      <c r="H52" s="91">
        <v>0</v>
      </c>
      <c r="I52" s="91">
        <v>22</v>
      </c>
      <c r="K52" s="16"/>
      <c r="L52" s="16"/>
      <c r="M52" s="16"/>
    </row>
    <row r="53" spans="1:13" ht="19.899999999999999" customHeight="1">
      <c r="A53" s="74" t="s">
        <v>76</v>
      </c>
      <c r="B53" s="74" t="s">
        <v>77</v>
      </c>
      <c r="C53" s="218" t="s">
        <v>189</v>
      </c>
      <c r="D53" s="91">
        <v>124</v>
      </c>
      <c r="E53" s="91">
        <v>0</v>
      </c>
      <c r="F53" s="118">
        <v>0</v>
      </c>
      <c r="G53" s="91">
        <v>0</v>
      </c>
      <c r="H53" s="91">
        <v>0</v>
      </c>
      <c r="I53" s="91">
        <v>6</v>
      </c>
      <c r="K53" s="16"/>
      <c r="L53" s="16"/>
      <c r="M53" s="16"/>
    </row>
    <row r="54" spans="1:13" ht="19.899999999999999" customHeight="1">
      <c r="A54" s="74" t="s">
        <v>78</v>
      </c>
      <c r="B54" s="74" t="s">
        <v>79</v>
      </c>
      <c r="C54" s="218" t="s">
        <v>78</v>
      </c>
      <c r="D54" s="91">
        <v>834</v>
      </c>
      <c r="E54" s="91">
        <v>0</v>
      </c>
      <c r="F54" s="118">
        <v>0</v>
      </c>
      <c r="G54" s="91">
        <v>0</v>
      </c>
      <c r="H54" s="91">
        <v>0</v>
      </c>
      <c r="I54" s="91">
        <v>0</v>
      </c>
      <c r="K54" s="16"/>
      <c r="L54" s="16"/>
      <c r="M54" s="16"/>
    </row>
    <row r="55" spans="1:13">
      <c r="A55" s="74" t="s">
        <v>80</v>
      </c>
      <c r="B55" s="74" t="s">
        <v>81</v>
      </c>
      <c r="C55" s="223" t="s">
        <v>80</v>
      </c>
      <c r="D55" s="91">
        <v>1463</v>
      </c>
      <c r="E55" s="91">
        <v>0</v>
      </c>
      <c r="F55" s="118">
        <v>0</v>
      </c>
      <c r="G55" s="91">
        <v>0</v>
      </c>
      <c r="H55" s="91">
        <v>0</v>
      </c>
      <c r="I55" s="91">
        <v>2</v>
      </c>
      <c r="K55" s="16"/>
      <c r="L55" s="16"/>
      <c r="M55" s="16"/>
    </row>
    <row r="56" spans="1:13" ht="31.15" customHeight="1">
      <c r="A56" s="340" t="s">
        <v>164</v>
      </c>
      <c r="B56" s="341"/>
      <c r="C56" s="225"/>
      <c r="D56" s="117">
        <v>151243</v>
      </c>
      <c r="E56" s="117">
        <v>9753</v>
      </c>
      <c r="F56" s="117">
        <v>4217</v>
      </c>
      <c r="G56" s="117">
        <v>3146</v>
      </c>
      <c r="H56" s="117">
        <v>1071</v>
      </c>
      <c r="I56" s="117">
        <v>6134</v>
      </c>
      <c r="K56" s="16"/>
      <c r="L56" s="16"/>
      <c r="M56" s="16"/>
    </row>
    <row r="57" spans="1:13" ht="32.450000000000003" customHeight="1">
      <c r="A57" s="340" t="s">
        <v>192</v>
      </c>
      <c r="B57" s="341"/>
      <c r="C57" s="208"/>
      <c r="D57" s="234">
        <v>5691</v>
      </c>
      <c r="E57" s="184"/>
      <c r="F57" s="238">
        <v>68</v>
      </c>
      <c r="G57" s="238">
        <v>68</v>
      </c>
      <c r="H57" s="184"/>
      <c r="I57" s="184"/>
      <c r="J57" s="16"/>
      <c r="K57" s="16"/>
      <c r="L57" s="16"/>
      <c r="M57" s="16"/>
    </row>
    <row r="58" spans="1:13" ht="25.9" customHeight="1">
      <c r="A58" s="343" t="s">
        <v>165</v>
      </c>
      <c r="B58" s="344"/>
      <c r="C58" s="209"/>
      <c r="D58" s="233">
        <v>156934</v>
      </c>
      <c r="E58" s="233">
        <v>9753</v>
      </c>
      <c r="F58" s="233">
        <v>4285</v>
      </c>
      <c r="G58" s="233">
        <v>3214</v>
      </c>
      <c r="H58" s="233">
        <v>1071</v>
      </c>
      <c r="I58" s="233">
        <v>6134</v>
      </c>
      <c r="K58" s="342"/>
      <c r="L58" s="342"/>
      <c r="M58" s="342"/>
    </row>
    <row r="59" spans="1:13">
      <c r="B59" s="38"/>
      <c r="C59" s="38"/>
      <c r="K59" s="16"/>
      <c r="L59" s="16"/>
      <c r="M59" s="16"/>
    </row>
    <row r="60" spans="1:13">
      <c r="B60" s="38"/>
      <c r="C60" s="38"/>
      <c r="K60" s="16"/>
      <c r="L60" s="16"/>
      <c r="M60" s="16"/>
    </row>
    <row r="61" spans="1:13">
      <c r="B61" s="38"/>
      <c r="C61" s="38"/>
      <c r="K61" s="16"/>
      <c r="L61" s="16"/>
      <c r="M61" s="16"/>
    </row>
    <row r="62" spans="1:13">
      <c r="A62" s="39"/>
      <c r="B62" s="38"/>
      <c r="C62" s="38"/>
      <c r="K62" s="16"/>
      <c r="L62" s="16"/>
      <c r="M62" s="16"/>
    </row>
    <row r="63" spans="1:13">
      <c r="A63" s="39"/>
      <c r="B63" s="40"/>
      <c r="C63" s="40"/>
      <c r="K63" s="16"/>
      <c r="L63" s="16"/>
      <c r="M63" s="16"/>
    </row>
    <row r="64" spans="1:13">
      <c r="K64" s="204"/>
      <c r="L64" s="16"/>
      <c r="M64" s="16"/>
    </row>
    <row r="65" spans="11:13">
      <c r="K65" s="16"/>
      <c r="L65" s="16"/>
      <c r="M65" s="16"/>
    </row>
    <row r="66" spans="11:13">
      <c r="K66" s="16"/>
      <c r="L66" s="16"/>
      <c r="M66" s="16"/>
    </row>
    <row r="67" spans="11:13">
      <c r="K67" s="16"/>
      <c r="L67" s="16"/>
      <c r="M67" s="16"/>
    </row>
    <row r="68" spans="11:13">
      <c r="K68" s="16"/>
      <c r="L68" s="16"/>
      <c r="M68" s="16"/>
    </row>
  </sheetData>
  <mergeCells count="25">
    <mergeCell ref="K58:M58"/>
    <mergeCell ref="A58:B58"/>
    <mergeCell ref="B2:I2"/>
    <mergeCell ref="A44:A45"/>
    <mergeCell ref="E4:E5"/>
    <mergeCell ref="E3:I3"/>
    <mergeCell ref="B48:B49"/>
    <mergeCell ref="I4:I5"/>
    <mergeCell ref="B3:B5"/>
    <mergeCell ref="B1:I1"/>
    <mergeCell ref="A6:A9"/>
    <mergeCell ref="A22:A23"/>
    <mergeCell ref="A57:B57"/>
    <mergeCell ref="A25:A28"/>
    <mergeCell ref="D3:D5"/>
    <mergeCell ref="A3:A5"/>
    <mergeCell ref="A56:B56"/>
    <mergeCell ref="A29:A31"/>
    <mergeCell ref="A48:A50"/>
    <mergeCell ref="F4:H4"/>
    <mergeCell ref="C3:C5"/>
    <mergeCell ref="A18:A19"/>
    <mergeCell ref="B18:B19"/>
    <mergeCell ref="A32:A34"/>
    <mergeCell ref="B32:B34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83</vt:i4>
      </vt:variant>
    </vt:vector>
  </HeadingPairs>
  <TitlesOfParts>
    <vt:vector size="166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 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 </vt:lpstr>
      <vt:lpstr>Южа </vt:lpstr>
      <vt:lpstr>1 ГКБ</vt:lpstr>
      <vt:lpstr>Куваевых</vt:lpstr>
      <vt:lpstr>3 ГКБ</vt:lpstr>
      <vt:lpstr>4 ГКБ </vt:lpstr>
      <vt:lpstr>7 ГКБ </vt:lpstr>
      <vt:lpstr>8ГКБ</vt:lpstr>
      <vt:lpstr>ДГКБ 5</vt:lpstr>
      <vt:lpstr>РД№1</vt:lpstr>
      <vt:lpstr>РД№4</vt:lpstr>
      <vt:lpstr>СтомПом</vt:lpstr>
      <vt:lpstr>ССМП</vt:lpstr>
      <vt:lpstr>ОДКБ</vt:lpstr>
      <vt:lpstr>ЦМР</vt:lpstr>
      <vt:lpstr>ОКБ</vt:lpstr>
      <vt:lpstr>ОКД </vt:lpstr>
      <vt:lpstr>Госпиталь </vt:lpstr>
      <vt:lpstr>ООД </vt:lpstr>
      <vt:lpstr>ОКВД</vt:lpstr>
      <vt:lpstr>НИИ</vt:lpstr>
      <vt:lpstr>КИГМА</vt:lpstr>
      <vt:lpstr>Решма </vt:lpstr>
      <vt:lpstr>МСЧ№37</vt:lpstr>
      <vt:lpstr>РЖД Медицина</vt:lpstr>
      <vt:lpstr>МСЧ МВД </vt:lpstr>
      <vt:lpstr>ООО ИвМедЦентр</vt:lpstr>
      <vt:lpstr>ООО Ивастрамед</vt:lpstr>
      <vt:lpstr>Офтальмохир</vt:lpstr>
      <vt:lpstr>Светадар</vt:lpstr>
      <vt:lpstr>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Ситилаб</vt:lpstr>
      <vt:lpstr>Инвитро</vt:lpstr>
      <vt:lpstr>ЯМТ</vt:lpstr>
      <vt:lpstr>Гиппократ</vt:lpstr>
      <vt:lpstr>Медэко</vt:lpstr>
      <vt:lpstr>АО 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ЛАЙН</vt:lpstr>
      <vt:lpstr>Вита_Авис</vt:lpstr>
      <vt:lpstr>ЦКДЛ</vt:lpstr>
      <vt:lpstr>КО_НКЦ</vt:lpstr>
      <vt:lpstr>ООО Клиника ОМС</vt:lpstr>
      <vt:lpstr>АО Медицина</vt:lpstr>
      <vt:lpstr>Доктор_Лайт</vt:lpstr>
      <vt:lpstr>СВОД</vt:lpstr>
      <vt:lpstr>'1 ГКБ'!Область_печати</vt:lpstr>
      <vt:lpstr>'3 ГКБ'!Область_печати</vt:lpstr>
      <vt:lpstr>'33МедикАл'!Область_печати</vt:lpstr>
      <vt:lpstr>'4 ГКБ '!Область_печати</vt:lpstr>
      <vt:lpstr>'7 ГКБ '!Область_печати</vt:lpstr>
      <vt:lpstr>'8ГКБ'!Область_печати</vt:lpstr>
      <vt:lpstr>Авиценна!Область_печати</vt:lpstr>
      <vt:lpstr>'АО К_31'!Область_печати</vt:lpstr>
      <vt:lpstr>'АО Медицина'!Область_печати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Гиппократ!Область_печати</vt:lpstr>
      <vt:lpstr>'Госпиталь '!Область_печати</vt:lpstr>
      <vt:lpstr>'ДГКБ 5'!Область_печати</vt:lpstr>
      <vt:lpstr>'Добрый день'!Область_печати</vt:lpstr>
      <vt:lpstr>Доктор_Лайт!Область_печати</vt:lpstr>
      <vt:lpstr>Замыслов!Область_печати</vt:lpstr>
      <vt:lpstr>ЗеленГород!Область_печати</vt:lpstr>
      <vt:lpstr>Ильинское!Область_печати</vt:lpstr>
      <vt:lpstr>Инвитро!Область_печати</vt:lpstr>
      <vt:lpstr>КИГМА!Область_печати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 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'ОКД '!Область_печати</vt:lpstr>
      <vt:lpstr>Окулист!Область_печати</vt:lpstr>
      <vt:lpstr>'ООД '!Область_печати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Ивастрамед'!Область_печати</vt:lpstr>
      <vt:lpstr>'ООО ИвМедЦентр'!Область_печати</vt:lpstr>
      <vt:lpstr>'ООО Клиника ОМС'!Область_печати</vt:lpstr>
      <vt:lpstr>'ООО М ЛАЙН'!Область_печати</vt:lpstr>
      <vt:lpstr>'ООО Медицина'!Область_печати</vt:lpstr>
      <vt:lpstr>Офтальмохир!Область_печати</vt:lpstr>
      <vt:lpstr>'Палех '!Область_печати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'Решма '!Область_печати</vt:lpstr>
      <vt:lpstr>'РЖД Медицина'!Область_печати</vt:lpstr>
      <vt:lpstr>Родники!Область_печати</vt:lpstr>
      <vt:lpstr>Сан_Колос!Область_печати</vt:lpstr>
      <vt:lpstr>Светадар!Область_печати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'Шуя '!Область_печати</vt:lpstr>
      <vt:lpstr>'Южа '!Область_печати</vt:lpstr>
      <vt:lpstr>ЯМТ!Область_печати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2023-01-25T06:31:59Z</cp:lastPrinted>
  <dcterms:created xsi:type="dcterms:W3CDTF">2017-11-24T13:12:45Z</dcterms:created>
  <dcterms:modified xsi:type="dcterms:W3CDTF">2023-01-27T07:36:03Z</dcterms:modified>
</cp:coreProperties>
</file>